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FE43170A-06FE-4451-B12F-9C01F2BAB440}" xr6:coauthVersionLast="47" xr6:coauthVersionMax="47" xr10:uidLastSave="{00000000-0000-0000-0000-000000000000}"/>
  <bookViews>
    <workbookView xWindow="-108" yWindow="-108" windowWidth="23256" windowHeight="12576" tabRatio="753" xr2:uid="{80460251-4C82-451F-8B4B-6EAC1CECED71}"/>
  </bookViews>
  <sheets>
    <sheet name="Сводка общая" sheetId="1" r:id="rId1"/>
    <sheet name="По группам районов" sheetId="2" r:id="rId2"/>
    <sheet name="Руководству уборка" sheetId="3" r:id="rId3"/>
    <sheet name="По группам районов (корма)" sheetId="10" r:id="rId4"/>
    <sheet name="Руководству корма" sheetId="4" r:id="rId5"/>
    <sheet name="Москва уборка, ежедневно" sheetId="5" r:id="rId6"/>
    <sheet name="Москва корма, все кат. (среда)" sheetId="6" r:id="rId7"/>
    <sheet name="COVID-19" sheetId="7" r:id="rId8"/>
    <sheet name="Черный список" sheetId="8" r:id="rId9"/>
    <sheet name="Зябь" sheetId="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6" i="10" l="1"/>
  <c r="O38" i="10"/>
  <c r="O33" i="10"/>
  <c r="O26" i="10"/>
  <c r="O16" i="10"/>
  <c r="O17" i="10"/>
  <c r="O18" i="10"/>
  <c r="O19" i="10"/>
  <c r="O20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7" i="4" s="1"/>
  <c r="I49" i="10"/>
  <c r="H47" i="4" s="1"/>
  <c r="H49" i="10"/>
  <c r="G47" i="4" s="1"/>
  <c r="G49" i="10"/>
  <c r="F47" i="4" s="1"/>
  <c r="F49" i="10"/>
  <c r="E47" i="4" s="1"/>
  <c r="E49" i="10"/>
  <c r="D49" i="10"/>
  <c r="C49" i="10"/>
  <c r="B49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L46" i="4" s="1"/>
  <c r="Q48" i="10"/>
  <c r="R48" i="10"/>
  <c r="S48" i="10"/>
  <c r="T48" i="10"/>
  <c r="U48" i="10"/>
  <c r="V48" i="10"/>
  <c r="W48" i="10"/>
  <c r="X48" i="10"/>
  <c r="Y48" i="10"/>
  <c r="Z48" i="10"/>
  <c r="AA48" i="10"/>
  <c r="AB48" i="10"/>
  <c r="AC48" i="10"/>
  <c r="AD48" i="10"/>
  <c r="AE48" i="10"/>
  <c r="AF48" i="10"/>
  <c r="AG48" i="10"/>
  <c r="AH48" i="10"/>
  <c r="AI48" i="10"/>
  <c r="AJ48" i="10"/>
  <c r="AK48" i="10"/>
  <c r="B50" i="10"/>
  <c r="C50" i="10"/>
  <c r="D50" i="10"/>
  <c r="E50" i="10"/>
  <c r="D48" i="4" s="1"/>
  <c r="F50" i="10"/>
  <c r="E48" i="4" s="1"/>
  <c r="G50" i="10"/>
  <c r="H50" i="10"/>
  <c r="G48" i="4" s="1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V50" i="10"/>
  <c r="W50" i="10"/>
  <c r="X50" i="10"/>
  <c r="Y50" i="10"/>
  <c r="Z50" i="10"/>
  <c r="AA50" i="10"/>
  <c r="AB50" i="10"/>
  <c r="AC50" i="10"/>
  <c r="AD50" i="10"/>
  <c r="AE50" i="10"/>
  <c r="AF50" i="10"/>
  <c r="AG50" i="10"/>
  <c r="AH50" i="10"/>
  <c r="AI50" i="10"/>
  <c r="AJ50" i="10"/>
  <c r="AK50" i="10"/>
  <c r="B51" i="10"/>
  <c r="C51" i="10"/>
  <c r="D51" i="10"/>
  <c r="E51" i="10"/>
  <c r="F51" i="10"/>
  <c r="E49" i="4" s="1"/>
  <c r="G51" i="10"/>
  <c r="H51" i="10"/>
  <c r="I51" i="10"/>
  <c r="J51" i="10"/>
  <c r="I49" i="4" s="1"/>
  <c r="K51" i="10"/>
  <c r="L51" i="10"/>
  <c r="M51" i="10"/>
  <c r="N51" i="10"/>
  <c r="K49" i="4" s="1"/>
  <c r="O51" i="10"/>
  <c r="P51" i="10"/>
  <c r="Q51" i="10"/>
  <c r="R51" i="10"/>
  <c r="S51" i="10"/>
  <c r="T51" i="10"/>
  <c r="U51" i="10"/>
  <c r="V51" i="10"/>
  <c r="W51" i="10"/>
  <c r="X51" i="10"/>
  <c r="Y51" i="10"/>
  <c r="Z51" i="10"/>
  <c r="AA51" i="10"/>
  <c r="AB51" i="10"/>
  <c r="AC51" i="10"/>
  <c r="AD51" i="10"/>
  <c r="AE51" i="10"/>
  <c r="AF51" i="10"/>
  <c r="AG51" i="10"/>
  <c r="AH51" i="10"/>
  <c r="AI51" i="10"/>
  <c r="AJ51" i="10"/>
  <c r="AK51" i="10"/>
  <c r="B52" i="10"/>
  <c r="B50" i="4" s="1"/>
  <c r="C52" i="10"/>
  <c r="D52" i="10"/>
  <c r="E52" i="10"/>
  <c r="F52" i="10"/>
  <c r="G52" i="10"/>
  <c r="H52" i="10"/>
  <c r="I52" i="10"/>
  <c r="J52" i="10"/>
  <c r="I50" i="4" s="1"/>
  <c r="K52" i="10"/>
  <c r="L52" i="10"/>
  <c r="M52" i="10"/>
  <c r="N52" i="10"/>
  <c r="K50" i="4" s="1"/>
  <c r="O52" i="10"/>
  <c r="P52" i="10"/>
  <c r="L50" i="4" s="1"/>
  <c r="Q52" i="10"/>
  <c r="R52" i="10"/>
  <c r="S52" i="10"/>
  <c r="T52" i="10"/>
  <c r="U52" i="10"/>
  <c r="V52" i="10"/>
  <c r="W52" i="10"/>
  <c r="X52" i="10"/>
  <c r="Y52" i="10"/>
  <c r="Z52" i="10"/>
  <c r="AA52" i="10"/>
  <c r="AB52" i="10"/>
  <c r="AC52" i="10"/>
  <c r="AD52" i="10"/>
  <c r="AE52" i="10"/>
  <c r="AF52" i="10"/>
  <c r="AG52" i="10"/>
  <c r="AH52" i="10"/>
  <c r="AI52" i="10"/>
  <c r="AJ52" i="10"/>
  <c r="AK52" i="10"/>
  <c r="K46" i="4"/>
  <c r="J47" i="4"/>
  <c r="F48" i="4"/>
  <c r="H48" i="4"/>
  <c r="B49" i="4"/>
  <c r="D49" i="4"/>
  <c r="EN49" i="2"/>
  <c r="EM49" i="2"/>
  <c r="EL49" i="2"/>
  <c r="EK49" i="2"/>
  <c r="EJ49" i="2"/>
  <c r="EI49" i="2"/>
  <c r="EH49" i="2"/>
  <c r="EG49" i="2"/>
  <c r="EF49" i="2"/>
  <c r="EE49" i="2"/>
  <c r="ED49" i="2"/>
  <c r="EC49" i="2"/>
  <c r="EB49" i="2"/>
  <c r="EA49" i="2"/>
  <c r="L47" i="3" s="1"/>
  <c r="DZ49" i="2"/>
  <c r="DY49" i="2"/>
  <c r="DX49" i="2"/>
  <c r="DW49" i="2"/>
  <c r="DV49" i="2"/>
  <c r="DU49" i="2"/>
  <c r="DT49" i="2"/>
  <c r="DS49" i="2"/>
  <c r="DR49" i="2"/>
  <c r="DQ49" i="2"/>
  <c r="DP49" i="2"/>
  <c r="DO49" i="2"/>
  <c r="DN49" i="2"/>
  <c r="DM49" i="2"/>
  <c r="DL49" i="2"/>
  <c r="DK49" i="2"/>
  <c r="DJ49" i="2"/>
  <c r="DI49" i="2"/>
  <c r="DH49" i="2"/>
  <c r="DF49" i="2"/>
  <c r="DE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Q49" i="2"/>
  <c r="BP49" i="2"/>
  <c r="BO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B4" i="4"/>
  <c r="C4" i="4"/>
  <c r="D4" i="4"/>
  <c r="E4" i="4"/>
  <c r="F4" i="4"/>
  <c r="G4" i="4"/>
  <c r="H4" i="4"/>
  <c r="I4" i="4"/>
  <c r="J4" i="4"/>
  <c r="K4" i="4"/>
  <c r="L4" i="4"/>
  <c r="B5" i="4"/>
  <c r="C5" i="4"/>
  <c r="D5" i="4"/>
  <c r="E5" i="4"/>
  <c r="F5" i="4"/>
  <c r="G5" i="4"/>
  <c r="H5" i="4"/>
  <c r="I5" i="4"/>
  <c r="J5" i="4"/>
  <c r="K5" i="4"/>
  <c r="L5" i="4"/>
  <c r="B6" i="4"/>
  <c r="C6" i="4"/>
  <c r="D6" i="4"/>
  <c r="E6" i="4"/>
  <c r="F6" i="4"/>
  <c r="G6" i="4"/>
  <c r="H6" i="4"/>
  <c r="I6" i="4"/>
  <c r="J6" i="4"/>
  <c r="K6" i="4"/>
  <c r="L6" i="4"/>
  <c r="B7" i="4"/>
  <c r="C7" i="4"/>
  <c r="D7" i="4"/>
  <c r="E7" i="4"/>
  <c r="F7" i="4"/>
  <c r="G7" i="4"/>
  <c r="H7" i="4"/>
  <c r="I7" i="4"/>
  <c r="J7" i="4"/>
  <c r="K7" i="4"/>
  <c r="L7" i="4"/>
  <c r="B8" i="4"/>
  <c r="C8" i="4"/>
  <c r="D8" i="4"/>
  <c r="E8" i="4"/>
  <c r="F8" i="4"/>
  <c r="G8" i="4"/>
  <c r="H8" i="4"/>
  <c r="I8" i="4"/>
  <c r="J8" i="4"/>
  <c r="K8" i="4"/>
  <c r="L8" i="4"/>
  <c r="B9" i="4"/>
  <c r="C9" i="4"/>
  <c r="D9" i="4"/>
  <c r="E9" i="4"/>
  <c r="F9" i="4"/>
  <c r="G9" i="4"/>
  <c r="H9" i="4"/>
  <c r="I9" i="4"/>
  <c r="J9" i="4"/>
  <c r="K9" i="4"/>
  <c r="L9" i="4"/>
  <c r="B10" i="4"/>
  <c r="C10" i="4"/>
  <c r="D10" i="4"/>
  <c r="E10" i="4"/>
  <c r="F10" i="4"/>
  <c r="G10" i="4"/>
  <c r="H10" i="4"/>
  <c r="I10" i="4"/>
  <c r="J10" i="4"/>
  <c r="K10" i="4"/>
  <c r="L10" i="4"/>
  <c r="B11" i="4"/>
  <c r="C11" i="4"/>
  <c r="D11" i="4"/>
  <c r="E11" i="4"/>
  <c r="F11" i="4"/>
  <c r="G11" i="4"/>
  <c r="H11" i="4"/>
  <c r="I11" i="4"/>
  <c r="J11" i="4"/>
  <c r="K11" i="4"/>
  <c r="L11" i="4"/>
  <c r="B12" i="4"/>
  <c r="C12" i="4"/>
  <c r="D12" i="4"/>
  <c r="E12" i="4"/>
  <c r="F12" i="4"/>
  <c r="G12" i="4"/>
  <c r="H12" i="4"/>
  <c r="I12" i="4"/>
  <c r="J12" i="4"/>
  <c r="K12" i="4"/>
  <c r="L12" i="4"/>
  <c r="B13" i="4"/>
  <c r="C13" i="4"/>
  <c r="D13" i="4"/>
  <c r="E13" i="4"/>
  <c r="F13" i="4"/>
  <c r="G13" i="4"/>
  <c r="H13" i="4"/>
  <c r="I13" i="4"/>
  <c r="J13" i="4"/>
  <c r="K13" i="4"/>
  <c r="L13" i="4"/>
  <c r="B14" i="4"/>
  <c r="C14" i="4"/>
  <c r="D14" i="4"/>
  <c r="E14" i="4"/>
  <c r="F14" i="4"/>
  <c r="G14" i="4"/>
  <c r="H14" i="4"/>
  <c r="I14" i="4"/>
  <c r="J14" i="4"/>
  <c r="K14" i="4"/>
  <c r="L14" i="4"/>
  <c r="B15" i="4"/>
  <c r="C15" i="4"/>
  <c r="D15" i="4"/>
  <c r="E15" i="4"/>
  <c r="F15" i="4"/>
  <c r="G15" i="4"/>
  <c r="H15" i="4"/>
  <c r="I15" i="4"/>
  <c r="J15" i="4"/>
  <c r="K15" i="4"/>
  <c r="L15" i="4"/>
  <c r="B16" i="4"/>
  <c r="C16" i="4"/>
  <c r="D16" i="4"/>
  <c r="E16" i="4"/>
  <c r="F16" i="4"/>
  <c r="G16" i="4"/>
  <c r="H16" i="4"/>
  <c r="I16" i="4"/>
  <c r="J16" i="4"/>
  <c r="K16" i="4"/>
  <c r="L16" i="4"/>
  <c r="B17" i="4"/>
  <c r="C17" i="4"/>
  <c r="D17" i="4"/>
  <c r="E17" i="4"/>
  <c r="F17" i="4"/>
  <c r="G17" i="4"/>
  <c r="H17" i="4"/>
  <c r="I17" i="4"/>
  <c r="J17" i="4"/>
  <c r="K17" i="4"/>
  <c r="L17" i="4"/>
  <c r="B18" i="4"/>
  <c r="C18" i="4"/>
  <c r="D18" i="4"/>
  <c r="E18" i="4"/>
  <c r="F18" i="4"/>
  <c r="G18" i="4"/>
  <c r="H18" i="4"/>
  <c r="I18" i="4"/>
  <c r="J18" i="4"/>
  <c r="K18" i="4"/>
  <c r="L18" i="4"/>
  <c r="B19" i="4"/>
  <c r="C19" i="4"/>
  <c r="D19" i="4"/>
  <c r="E19" i="4"/>
  <c r="F19" i="4"/>
  <c r="G19" i="4"/>
  <c r="H19" i="4"/>
  <c r="I19" i="4"/>
  <c r="J19" i="4"/>
  <c r="K19" i="4"/>
  <c r="L19" i="4"/>
  <c r="B20" i="4"/>
  <c r="C20" i="4"/>
  <c r="D20" i="4"/>
  <c r="E20" i="4"/>
  <c r="F20" i="4"/>
  <c r="G20" i="4"/>
  <c r="H20" i="4"/>
  <c r="I20" i="4"/>
  <c r="J20" i="4"/>
  <c r="K20" i="4"/>
  <c r="L20" i="4"/>
  <c r="B21" i="4"/>
  <c r="C21" i="4"/>
  <c r="D21" i="4"/>
  <c r="E21" i="4"/>
  <c r="F21" i="4"/>
  <c r="G21" i="4"/>
  <c r="H21" i="4"/>
  <c r="I21" i="4"/>
  <c r="J21" i="4"/>
  <c r="K21" i="4"/>
  <c r="L21" i="4"/>
  <c r="B22" i="4"/>
  <c r="C22" i="4"/>
  <c r="D22" i="4"/>
  <c r="E22" i="4"/>
  <c r="F22" i="4"/>
  <c r="G22" i="4"/>
  <c r="H22" i="4"/>
  <c r="I22" i="4"/>
  <c r="J22" i="4"/>
  <c r="K22" i="4"/>
  <c r="L22" i="4"/>
  <c r="B23" i="4"/>
  <c r="C23" i="4"/>
  <c r="D23" i="4"/>
  <c r="E23" i="4"/>
  <c r="F23" i="4"/>
  <c r="G23" i="4"/>
  <c r="H23" i="4"/>
  <c r="I23" i="4"/>
  <c r="J23" i="4"/>
  <c r="K23" i="4"/>
  <c r="L23" i="4"/>
  <c r="B24" i="4"/>
  <c r="C24" i="4"/>
  <c r="D24" i="4"/>
  <c r="E24" i="4"/>
  <c r="F24" i="4"/>
  <c r="G24" i="4"/>
  <c r="H24" i="4"/>
  <c r="I24" i="4"/>
  <c r="J24" i="4"/>
  <c r="K24" i="4"/>
  <c r="L24" i="4"/>
  <c r="B25" i="4"/>
  <c r="C25" i="4"/>
  <c r="D25" i="4"/>
  <c r="E25" i="4"/>
  <c r="F25" i="4"/>
  <c r="G25" i="4"/>
  <c r="H25" i="4"/>
  <c r="I25" i="4"/>
  <c r="J25" i="4"/>
  <c r="K25" i="4"/>
  <c r="L25" i="4"/>
  <c r="B26" i="4"/>
  <c r="C26" i="4"/>
  <c r="D26" i="4"/>
  <c r="E26" i="4"/>
  <c r="F26" i="4"/>
  <c r="G26" i="4"/>
  <c r="H26" i="4"/>
  <c r="I26" i="4"/>
  <c r="J26" i="4"/>
  <c r="K26" i="4"/>
  <c r="L26" i="4"/>
  <c r="B27" i="4"/>
  <c r="C27" i="4"/>
  <c r="D27" i="4"/>
  <c r="E27" i="4"/>
  <c r="F27" i="4"/>
  <c r="G27" i="4"/>
  <c r="H27" i="4"/>
  <c r="I27" i="4"/>
  <c r="J27" i="4"/>
  <c r="K27" i="4"/>
  <c r="L27" i="4"/>
  <c r="B28" i="4"/>
  <c r="C28" i="4"/>
  <c r="D28" i="4"/>
  <c r="E28" i="4"/>
  <c r="F28" i="4"/>
  <c r="G28" i="4"/>
  <c r="H28" i="4"/>
  <c r="I28" i="4"/>
  <c r="J28" i="4"/>
  <c r="K28" i="4"/>
  <c r="L28" i="4"/>
  <c r="B29" i="4"/>
  <c r="C29" i="4"/>
  <c r="D29" i="4"/>
  <c r="E29" i="4"/>
  <c r="F29" i="4"/>
  <c r="G29" i="4"/>
  <c r="H29" i="4"/>
  <c r="I29" i="4"/>
  <c r="J29" i="4"/>
  <c r="K29" i="4"/>
  <c r="L29" i="4"/>
  <c r="B30" i="4"/>
  <c r="C30" i="4"/>
  <c r="D30" i="4"/>
  <c r="E30" i="4"/>
  <c r="F30" i="4"/>
  <c r="G30" i="4"/>
  <c r="H30" i="4"/>
  <c r="I30" i="4"/>
  <c r="J30" i="4"/>
  <c r="K30" i="4"/>
  <c r="L30" i="4"/>
  <c r="B31" i="4"/>
  <c r="C31" i="4"/>
  <c r="D31" i="4"/>
  <c r="E31" i="4"/>
  <c r="F31" i="4"/>
  <c r="G31" i="4"/>
  <c r="H31" i="4"/>
  <c r="I31" i="4"/>
  <c r="J31" i="4"/>
  <c r="K31" i="4"/>
  <c r="L31" i="4"/>
  <c r="B32" i="4"/>
  <c r="C32" i="4"/>
  <c r="D32" i="4"/>
  <c r="E32" i="4"/>
  <c r="F32" i="4"/>
  <c r="G32" i="4"/>
  <c r="H32" i="4"/>
  <c r="I32" i="4"/>
  <c r="J32" i="4"/>
  <c r="K32" i="4"/>
  <c r="L32" i="4"/>
  <c r="B33" i="4"/>
  <c r="C33" i="4"/>
  <c r="D33" i="4"/>
  <c r="E33" i="4"/>
  <c r="F33" i="4"/>
  <c r="G33" i="4"/>
  <c r="H33" i="4"/>
  <c r="I33" i="4"/>
  <c r="J33" i="4"/>
  <c r="K33" i="4"/>
  <c r="L33" i="4"/>
  <c r="B34" i="4"/>
  <c r="C34" i="4"/>
  <c r="D34" i="4"/>
  <c r="E34" i="4"/>
  <c r="F34" i="4"/>
  <c r="G34" i="4"/>
  <c r="H34" i="4"/>
  <c r="I34" i="4"/>
  <c r="J34" i="4"/>
  <c r="K34" i="4"/>
  <c r="L34" i="4"/>
  <c r="B35" i="4"/>
  <c r="C35" i="4"/>
  <c r="D35" i="4"/>
  <c r="E35" i="4"/>
  <c r="F35" i="4"/>
  <c r="G35" i="4"/>
  <c r="H35" i="4"/>
  <c r="I35" i="4"/>
  <c r="J35" i="4"/>
  <c r="K35" i="4"/>
  <c r="L35" i="4"/>
  <c r="B36" i="4"/>
  <c r="C36" i="4"/>
  <c r="D36" i="4"/>
  <c r="E36" i="4"/>
  <c r="F36" i="4"/>
  <c r="G36" i="4"/>
  <c r="H36" i="4"/>
  <c r="I36" i="4"/>
  <c r="J36" i="4"/>
  <c r="K36" i="4"/>
  <c r="L36" i="4"/>
  <c r="B37" i="4"/>
  <c r="C37" i="4"/>
  <c r="D37" i="4"/>
  <c r="E37" i="4"/>
  <c r="F37" i="4"/>
  <c r="G37" i="4"/>
  <c r="H37" i="4"/>
  <c r="I37" i="4"/>
  <c r="J37" i="4"/>
  <c r="K37" i="4"/>
  <c r="L37" i="4"/>
  <c r="B38" i="4"/>
  <c r="C38" i="4"/>
  <c r="D38" i="4"/>
  <c r="E38" i="4"/>
  <c r="F38" i="4"/>
  <c r="G38" i="4"/>
  <c r="H38" i="4"/>
  <c r="I38" i="4"/>
  <c r="J38" i="4"/>
  <c r="K38" i="4"/>
  <c r="L38" i="4"/>
  <c r="B39" i="4"/>
  <c r="C39" i="4"/>
  <c r="D39" i="4"/>
  <c r="E39" i="4"/>
  <c r="F39" i="4"/>
  <c r="G39" i="4"/>
  <c r="H39" i="4"/>
  <c r="I39" i="4"/>
  <c r="J39" i="4"/>
  <c r="K39" i="4"/>
  <c r="L39" i="4"/>
  <c r="B40" i="4"/>
  <c r="C40" i="4"/>
  <c r="D40" i="4"/>
  <c r="E40" i="4"/>
  <c r="F40" i="4"/>
  <c r="G40" i="4"/>
  <c r="H40" i="4"/>
  <c r="I40" i="4"/>
  <c r="J40" i="4"/>
  <c r="K40" i="4"/>
  <c r="L40" i="4"/>
  <c r="B41" i="4"/>
  <c r="C41" i="4"/>
  <c r="D41" i="4"/>
  <c r="E41" i="4"/>
  <c r="F41" i="4"/>
  <c r="G41" i="4"/>
  <c r="H41" i="4"/>
  <c r="I41" i="4"/>
  <c r="J41" i="4"/>
  <c r="K41" i="4"/>
  <c r="L41" i="4"/>
  <c r="B42" i="4"/>
  <c r="C42" i="4"/>
  <c r="D42" i="4"/>
  <c r="E42" i="4"/>
  <c r="F42" i="4"/>
  <c r="G42" i="4"/>
  <c r="H42" i="4"/>
  <c r="I42" i="4"/>
  <c r="J42" i="4"/>
  <c r="K42" i="4"/>
  <c r="L42" i="4"/>
  <c r="B43" i="4"/>
  <c r="C43" i="4"/>
  <c r="D43" i="4"/>
  <c r="E43" i="4"/>
  <c r="F43" i="4"/>
  <c r="G43" i="4"/>
  <c r="H43" i="4"/>
  <c r="I43" i="4"/>
  <c r="J43" i="4"/>
  <c r="K43" i="4"/>
  <c r="L43" i="4"/>
  <c r="B44" i="4"/>
  <c r="C44" i="4"/>
  <c r="D44" i="4"/>
  <c r="E44" i="4"/>
  <c r="F44" i="4"/>
  <c r="G44" i="4"/>
  <c r="H44" i="4"/>
  <c r="I44" i="4"/>
  <c r="J44" i="4"/>
  <c r="K44" i="4"/>
  <c r="L44" i="4"/>
  <c r="B45" i="4"/>
  <c r="C45" i="4"/>
  <c r="D45" i="4"/>
  <c r="E45" i="4"/>
  <c r="F45" i="4"/>
  <c r="G45" i="4"/>
  <c r="H45" i="4"/>
  <c r="I45" i="4"/>
  <c r="J45" i="4"/>
  <c r="K45" i="4"/>
  <c r="L45" i="4"/>
  <c r="B46" i="4"/>
  <c r="C46" i="4"/>
  <c r="D46" i="4"/>
  <c r="E46" i="4"/>
  <c r="F46" i="4"/>
  <c r="G46" i="4"/>
  <c r="H46" i="4"/>
  <c r="I46" i="4"/>
  <c r="J46" i="4"/>
  <c r="B47" i="4"/>
  <c r="C47" i="4"/>
  <c r="D47" i="4"/>
  <c r="K47" i="4"/>
  <c r="L47" i="4"/>
  <c r="B48" i="4"/>
  <c r="C48" i="4"/>
  <c r="I48" i="4"/>
  <c r="J48" i="4"/>
  <c r="K48" i="4"/>
  <c r="L48" i="4"/>
  <c r="C49" i="4"/>
  <c r="F49" i="4"/>
  <c r="G49" i="4"/>
  <c r="H49" i="4"/>
  <c r="J49" i="4"/>
  <c r="L49" i="4"/>
  <c r="C50" i="4"/>
  <c r="D50" i="4"/>
  <c r="E50" i="4"/>
  <c r="F50" i="4"/>
  <c r="G50" i="4"/>
  <c r="H50" i="4"/>
  <c r="J50" i="4"/>
  <c r="L3" i="4"/>
  <c r="K3" i="4"/>
  <c r="J3" i="4"/>
  <c r="I3" i="4"/>
  <c r="H3" i="4"/>
  <c r="G3" i="4"/>
  <c r="F3" i="4"/>
  <c r="E3" i="4"/>
  <c r="D3" i="4"/>
  <c r="C3" i="4"/>
  <c r="B3" i="4"/>
  <c r="S52" i="2"/>
  <c r="R52" i="2"/>
  <c r="Q52" i="2"/>
  <c r="P52" i="2"/>
  <c r="S51" i="2"/>
  <c r="R51" i="2"/>
  <c r="Q51" i="2"/>
  <c r="P51" i="2"/>
  <c r="S50" i="2"/>
  <c r="R50" i="2"/>
  <c r="Q50" i="2"/>
  <c r="P50" i="2"/>
  <c r="S48" i="2"/>
  <c r="R48" i="2"/>
  <c r="Q48" i="2"/>
  <c r="P48" i="2"/>
  <c r="S47" i="2"/>
  <c r="R47" i="2"/>
  <c r="Q47" i="2"/>
  <c r="P47" i="2"/>
  <c r="S45" i="2"/>
  <c r="R45" i="2"/>
  <c r="Q45" i="2"/>
  <c r="P45" i="2"/>
  <c r="S44" i="2"/>
  <c r="R44" i="2"/>
  <c r="Q44" i="2"/>
  <c r="P44" i="2"/>
  <c r="S43" i="2"/>
  <c r="R43" i="2"/>
  <c r="Q43" i="2"/>
  <c r="P43" i="2"/>
  <c r="S42" i="2"/>
  <c r="R42" i="2"/>
  <c r="Q42" i="2"/>
  <c r="P42" i="2"/>
  <c r="S41" i="2"/>
  <c r="R41" i="2"/>
  <c r="Q41" i="2"/>
  <c r="P41" i="2"/>
  <c r="S40" i="2"/>
  <c r="R40" i="2"/>
  <c r="Q40" i="2"/>
  <c r="P40" i="2"/>
  <c r="S39" i="2"/>
  <c r="R39" i="2"/>
  <c r="Q39" i="2"/>
  <c r="P39" i="2"/>
  <c r="S37" i="2"/>
  <c r="R37" i="2"/>
  <c r="Q37" i="2"/>
  <c r="P37" i="2"/>
  <c r="S36" i="2"/>
  <c r="R36" i="2"/>
  <c r="Q36" i="2"/>
  <c r="P36" i="2"/>
  <c r="S35" i="2"/>
  <c r="R35" i="2"/>
  <c r="Q35" i="2"/>
  <c r="P35" i="2"/>
  <c r="S34" i="2"/>
  <c r="R34" i="2"/>
  <c r="Q34" i="2"/>
  <c r="P34" i="2"/>
  <c r="S32" i="2"/>
  <c r="R32" i="2"/>
  <c r="Q32" i="2"/>
  <c r="P32" i="2"/>
  <c r="S31" i="2"/>
  <c r="R31" i="2"/>
  <c r="Q31" i="2"/>
  <c r="P31" i="2"/>
  <c r="S30" i="2"/>
  <c r="R30" i="2"/>
  <c r="Q30" i="2"/>
  <c r="P30" i="2"/>
  <c r="S29" i="2"/>
  <c r="R29" i="2"/>
  <c r="Q29" i="2"/>
  <c r="P29" i="2"/>
  <c r="S28" i="2"/>
  <c r="R28" i="2"/>
  <c r="Q28" i="2"/>
  <c r="P28" i="2"/>
  <c r="S27" i="2"/>
  <c r="R27" i="2"/>
  <c r="Q27" i="2"/>
  <c r="P27" i="2"/>
  <c r="S25" i="2"/>
  <c r="R25" i="2"/>
  <c r="Q25" i="2"/>
  <c r="P25" i="2"/>
  <c r="S24" i="2"/>
  <c r="R24" i="2"/>
  <c r="Q24" i="2"/>
  <c r="P24" i="2"/>
  <c r="S23" i="2"/>
  <c r="R23" i="2"/>
  <c r="Q23" i="2"/>
  <c r="P23" i="2"/>
  <c r="S22" i="2"/>
  <c r="R22" i="2"/>
  <c r="Q22" i="2"/>
  <c r="P22" i="2"/>
  <c r="S21" i="2"/>
  <c r="R21" i="2"/>
  <c r="Q21" i="2"/>
  <c r="P21" i="2"/>
  <c r="S20" i="2"/>
  <c r="R20" i="2"/>
  <c r="Q20" i="2"/>
  <c r="P20" i="2"/>
  <c r="S19" i="2"/>
  <c r="R19" i="2"/>
  <c r="Q19" i="2"/>
  <c r="P19" i="2"/>
  <c r="S18" i="2"/>
  <c r="R18" i="2"/>
  <c r="Q18" i="2"/>
  <c r="P18" i="2"/>
  <c r="S17" i="2"/>
  <c r="R17" i="2"/>
  <c r="Q17" i="2"/>
  <c r="P17" i="2"/>
  <c r="S15" i="2"/>
  <c r="R15" i="2"/>
  <c r="Q15" i="2"/>
  <c r="P15" i="2"/>
  <c r="S14" i="2"/>
  <c r="R14" i="2"/>
  <c r="Q14" i="2"/>
  <c r="P14" i="2"/>
  <c r="S13" i="2"/>
  <c r="R13" i="2"/>
  <c r="Q13" i="2"/>
  <c r="P13" i="2"/>
  <c r="S12" i="2"/>
  <c r="R12" i="2"/>
  <c r="Q12" i="2"/>
  <c r="P12" i="2"/>
  <c r="S11" i="2"/>
  <c r="R11" i="2"/>
  <c r="Q11" i="2"/>
  <c r="P11" i="2"/>
  <c r="S10" i="2"/>
  <c r="R10" i="2"/>
  <c r="Q10" i="2"/>
  <c r="P10" i="2"/>
  <c r="S9" i="2"/>
  <c r="R9" i="2"/>
  <c r="Q9" i="2"/>
  <c r="P9" i="2"/>
  <c r="S8" i="2"/>
  <c r="R8" i="2"/>
  <c r="Q8" i="2"/>
  <c r="P8" i="2"/>
  <c r="S7" i="2"/>
  <c r="R7" i="2"/>
  <c r="Q7" i="2"/>
  <c r="P7" i="2"/>
  <c r="S6" i="2"/>
  <c r="R6" i="2"/>
  <c r="Q6" i="2"/>
  <c r="P6" i="2"/>
  <c r="S5" i="2"/>
  <c r="R5" i="2"/>
  <c r="Q5" i="2"/>
  <c r="P5" i="2"/>
  <c r="N12" i="3"/>
  <c r="N18" i="3"/>
  <c r="N28" i="3"/>
  <c r="N30" i="3"/>
  <c r="N35" i="3"/>
  <c r="N45" i="3"/>
  <c r="N46" i="3"/>
  <c r="N47" i="3"/>
  <c r="N48" i="3"/>
  <c r="N50" i="3"/>
  <c r="L12" i="3"/>
  <c r="L18" i="3"/>
  <c r="L28" i="3"/>
  <c r="L30" i="3"/>
  <c r="L35" i="3"/>
  <c r="L46" i="3"/>
  <c r="L50" i="3"/>
  <c r="EE52" i="2"/>
  <c r="EE51" i="2"/>
  <c r="EE50" i="2"/>
  <c r="EE48" i="2"/>
  <c r="EE47" i="2"/>
  <c r="EE45" i="2"/>
  <c r="EE44" i="2"/>
  <c r="EE43" i="2"/>
  <c r="EE42" i="2"/>
  <c r="EE41" i="2"/>
  <c r="EE40" i="2"/>
  <c r="EE39" i="2"/>
  <c r="EE37" i="2"/>
  <c r="EE36" i="2"/>
  <c r="EE35" i="2"/>
  <c r="EE34" i="2"/>
  <c r="EE32" i="2"/>
  <c r="EE31" i="2"/>
  <c r="EE30" i="2"/>
  <c r="EE29" i="2"/>
  <c r="EE28" i="2"/>
  <c r="EE27" i="2"/>
  <c r="EE25" i="2"/>
  <c r="EE24" i="2"/>
  <c r="EE23" i="2"/>
  <c r="EE22" i="2"/>
  <c r="EE21" i="2"/>
  <c r="EE20" i="2"/>
  <c r="EE19" i="2"/>
  <c r="EE18" i="2"/>
  <c r="EE17" i="2"/>
  <c r="EE6" i="2"/>
  <c r="EE7" i="2"/>
  <c r="EE8" i="2"/>
  <c r="EE9" i="2"/>
  <c r="EE10" i="2"/>
  <c r="EE11" i="2"/>
  <c r="EE12" i="2"/>
  <c r="EE13" i="2"/>
  <c r="EE14" i="2"/>
  <c r="EE15" i="2"/>
  <c r="EE5" i="2"/>
  <c r="EC52" i="2"/>
  <c r="EC51" i="2"/>
  <c r="N49" i="3" s="1"/>
  <c r="EC50" i="2"/>
  <c r="EC48" i="2"/>
  <c r="EC47" i="2"/>
  <c r="EC45" i="2"/>
  <c r="N43" i="3" s="1"/>
  <c r="EC44" i="2"/>
  <c r="N42" i="3" s="1"/>
  <c r="EC43" i="2"/>
  <c r="N41" i="3" s="1"/>
  <c r="EC42" i="2"/>
  <c r="N40" i="3" s="1"/>
  <c r="EC41" i="2"/>
  <c r="N39" i="3" s="1"/>
  <c r="EC40" i="2"/>
  <c r="N38" i="3" s="1"/>
  <c r="EC39" i="2"/>
  <c r="N37" i="3" s="1"/>
  <c r="EC37" i="2"/>
  <c r="EC36" i="2"/>
  <c r="N34" i="3" s="1"/>
  <c r="EC35" i="2"/>
  <c r="N33" i="3" s="1"/>
  <c r="EC34" i="2"/>
  <c r="N32" i="3" s="1"/>
  <c r="EC32" i="2"/>
  <c r="EC31" i="2"/>
  <c r="N29" i="3" s="1"/>
  <c r="EC30" i="2"/>
  <c r="EC29" i="2"/>
  <c r="N27" i="3" s="1"/>
  <c r="EC28" i="2"/>
  <c r="N26" i="3" s="1"/>
  <c r="EC27" i="2"/>
  <c r="N25" i="3" s="1"/>
  <c r="EC25" i="2"/>
  <c r="N23" i="3" s="1"/>
  <c r="EC24" i="2"/>
  <c r="N22" i="3" s="1"/>
  <c r="EC23" i="2"/>
  <c r="N21" i="3" s="1"/>
  <c r="EC22" i="2"/>
  <c r="N20" i="3" s="1"/>
  <c r="EC21" i="2"/>
  <c r="N19" i="3" s="1"/>
  <c r="EC20" i="2"/>
  <c r="EC19" i="2"/>
  <c r="N17" i="3" s="1"/>
  <c r="EC18" i="2"/>
  <c r="N16" i="3" s="1"/>
  <c r="EC17" i="2"/>
  <c r="N15" i="3" s="1"/>
  <c r="EC15" i="2"/>
  <c r="N13" i="3" s="1"/>
  <c r="EC14" i="2"/>
  <c r="EC13" i="2"/>
  <c r="N11" i="3" s="1"/>
  <c r="EC12" i="2"/>
  <c r="N10" i="3" s="1"/>
  <c r="EC11" i="2"/>
  <c r="N9" i="3" s="1"/>
  <c r="EC10" i="2"/>
  <c r="N8" i="3" s="1"/>
  <c r="EC9" i="2"/>
  <c r="N7" i="3" s="1"/>
  <c r="EC8" i="2"/>
  <c r="N6" i="3" s="1"/>
  <c r="EC7" i="2"/>
  <c r="N5" i="3" s="1"/>
  <c r="EC6" i="2"/>
  <c r="N4" i="3" s="1"/>
  <c r="EC5" i="2"/>
  <c r="N3" i="3" s="1"/>
  <c r="EA52" i="2"/>
  <c r="EA51" i="2"/>
  <c r="L49" i="3" s="1"/>
  <c r="EA50" i="2"/>
  <c r="L48" i="3" s="1"/>
  <c r="EA48" i="2"/>
  <c r="EA47" i="2"/>
  <c r="L45" i="3" s="1"/>
  <c r="EA45" i="2"/>
  <c r="L43" i="3" s="1"/>
  <c r="EA44" i="2"/>
  <c r="L42" i="3" s="1"/>
  <c r="EA43" i="2"/>
  <c r="L41" i="3" s="1"/>
  <c r="EA42" i="2"/>
  <c r="L40" i="3" s="1"/>
  <c r="EA41" i="2"/>
  <c r="L39" i="3" s="1"/>
  <c r="EA40" i="2"/>
  <c r="L38" i="3" s="1"/>
  <c r="EA39" i="2"/>
  <c r="L37" i="3" s="1"/>
  <c r="EA37" i="2"/>
  <c r="EA36" i="2"/>
  <c r="L34" i="3" s="1"/>
  <c r="EA35" i="2"/>
  <c r="L33" i="3" s="1"/>
  <c r="EA34" i="2"/>
  <c r="L32" i="3" s="1"/>
  <c r="EA32" i="2"/>
  <c r="EA31" i="2"/>
  <c r="L29" i="3" s="1"/>
  <c r="EA30" i="2"/>
  <c r="EA29" i="2"/>
  <c r="L27" i="3" s="1"/>
  <c r="EA28" i="2"/>
  <c r="L26" i="3" s="1"/>
  <c r="EA27" i="2"/>
  <c r="L25" i="3" s="1"/>
  <c r="EA25" i="2"/>
  <c r="L23" i="3" s="1"/>
  <c r="EA24" i="2"/>
  <c r="L22" i="3" s="1"/>
  <c r="EA23" i="2"/>
  <c r="L21" i="3" s="1"/>
  <c r="EA22" i="2"/>
  <c r="L20" i="3" s="1"/>
  <c r="EA21" i="2"/>
  <c r="L19" i="3" s="1"/>
  <c r="EA20" i="2"/>
  <c r="EA19" i="2"/>
  <c r="L17" i="3" s="1"/>
  <c r="EA18" i="2"/>
  <c r="L16" i="3" s="1"/>
  <c r="EA17" i="2"/>
  <c r="L15" i="3" s="1"/>
  <c r="EA15" i="2"/>
  <c r="L13" i="3" s="1"/>
  <c r="EA14" i="2"/>
  <c r="EA13" i="2"/>
  <c r="L11" i="3" s="1"/>
  <c r="EA12" i="2"/>
  <c r="L10" i="3" s="1"/>
  <c r="EA11" i="2"/>
  <c r="L9" i="3" s="1"/>
  <c r="EA10" i="2"/>
  <c r="L8" i="3" s="1"/>
  <c r="EA9" i="2"/>
  <c r="L7" i="3" s="1"/>
  <c r="EA8" i="2"/>
  <c r="L6" i="3" s="1"/>
  <c r="EA7" i="2"/>
  <c r="L5" i="3" s="1"/>
  <c r="EA6" i="2"/>
  <c r="L4" i="3" s="1"/>
  <c r="EA5" i="2"/>
  <c r="L3" i="3" s="1"/>
  <c r="DZ52" i="2"/>
  <c r="DZ51" i="2"/>
  <c r="DZ50" i="2"/>
  <c r="DZ48" i="2"/>
  <c r="DZ47" i="2"/>
  <c r="DZ45" i="2"/>
  <c r="DZ44" i="2"/>
  <c r="DZ43" i="2"/>
  <c r="DZ42" i="2"/>
  <c r="DZ41" i="2"/>
  <c r="DZ40" i="2"/>
  <c r="DZ39" i="2"/>
  <c r="DZ37" i="2"/>
  <c r="DZ36" i="2"/>
  <c r="DZ35" i="2"/>
  <c r="DZ34" i="2"/>
  <c r="DZ32" i="2"/>
  <c r="DZ31" i="2"/>
  <c r="DZ30" i="2"/>
  <c r="DZ29" i="2"/>
  <c r="DZ28" i="2"/>
  <c r="DZ27" i="2"/>
  <c r="DZ25" i="2"/>
  <c r="DZ24" i="2"/>
  <c r="DZ23" i="2"/>
  <c r="DZ22" i="2"/>
  <c r="DZ21" i="2"/>
  <c r="DZ20" i="2"/>
  <c r="DZ19" i="2"/>
  <c r="DZ18" i="2"/>
  <c r="DZ17" i="2"/>
  <c r="DZ6" i="2"/>
  <c r="DZ7" i="2"/>
  <c r="DZ8" i="2"/>
  <c r="DZ9" i="2"/>
  <c r="DZ10" i="2"/>
  <c r="DZ11" i="2"/>
  <c r="DZ12" i="2"/>
  <c r="DZ13" i="2"/>
  <c r="DZ14" i="2"/>
  <c r="DZ15" i="2"/>
  <c r="DZ5" i="2"/>
  <c r="I52" i="2"/>
  <c r="I51" i="2"/>
  <c r="I50" i="2"/>
  <c r="I48" i="2"/>
  <c r="I47" i="2"/>
  <c r="I45" i="2"/>
  <c r="I44" i="2"/>
  <c r="I43" i="2"/>
  <c r="I42" i="2"/>
  <c r="I41" i="2"/>
  <c r="I40" i="2"/>
  <c r="I39" i="2"/>
  <c r="I37" i="2"/>
  <c r="I36" i="2"/>
  <c r="I35" i="2"/>
  <c r="I34" i="2"/>
  <c r="I28" i="2"/>
  <c r="I29" i="2"/>
  <c r="I30" i="2"/>
  <c r="I31" i="2"/>
  <c r="I32" i="2"/>
  <c r="I27" i="2"/>
  <c r="I18" i="2"/>
  <c r="I19" i="2"/>
  <c r="I20" i="2"/>
  <c r="I21" i="2"/>
  <c r="I22" i="2"/>
  <c r="I23" i="2"/>
  <c r="I24" i="2"/>
  <c r="I25" i="2"/>
  <c r="I17" i="2"/>
  <c r="I6" i="2"/>
  <c r="I7" i="2"/>
  <c r="I8" i="2"/>
  <c r="I9" i="2"/>
  <c r="I10" i="2"/>
  <c r="I11" i="2"/>
  <c r="I12" i="2"/>
  <c r="I13" i="2"/>
  <c r="I14" i="2"/>
  <c r="I15" i="2"/>
  <c r="I5" i="2"/>
  <c r="G48" i="2"/>
  <c r="G50" i="2"/>
  <c r="G51" i="2"/>
  <c r="G52" i="2"/>
  <c r="G47" i="2"/>
  <c r="G40" i="2"/>
  <c r="G41" i="2"/>
  <c r="G42" i="2"/>
  <c r="G43" i="2"/>
  <c r="G44" i="2"/>
  <c r="G45" i="2"/>
  <c r="G39" i="2"/>
  <c r="G35" i="2"/>
  <c r="G36" i="2"/>
  <c r="G37" i="2"/>
  <c r="G34" i="2"/>
  <c r="G28" i="2"/>
  <c r="G29" i="2"/>
  <c r="G30" i="2"/>
  <c r="G31" i="2"/>
  <c r="G32" i="2"/>
  <c r="G27" i="2"/>
  <c r="G18" i="2"/>
  <c r="G19" i="2"/>
  <c r="G20" i="2"/>
  <c r="G21" i="2"/>
  <c r="G22" i="2"/>
  <c r="G23" i="2"/>
  <c r="G24" i="2"/>
  <c r="G25" i="2"/>
  <c r="G17" i="2"/>
  <c r="G6" i="2"/>
  <c r="G7" i="2"/>
  <c r="G8" i="2"/>
  <c r="G9" i="2"/>
  <c r="G10" i="2"/>
  <c r="G11" i="2"/>
  <c r="G12" i="2"/>
  <c r="G13" i="2"/>
  <c r="G14" i="2"/>
  <c r="G15" i="2"/>
  <c r="G5" i="2"/>
  <c r="F48" i="2"/>
  <c r="F50" i="2"/>
  <c r="F51" i="2"/>
  <c r="F52" i="2"/>
  <c r="F47" i="2"/>
  <c r="F40" i="2"/>
  <c r="F41" i="2"/>
  <c r="F42" i="2"/>
  <c r="F43" i="2"/>
  <c r="F44" i="2"/>
  <c r="F45" i="2"/>
  <c r="F39" i="2"/>
  <c r="F35" i="2"/>
  <c r="F36" i="2"/>
  <c r="F37" i="2"/>
  <c r="F34" i="2"/>
  <c r="F28" i="2"/>
  <c r="F29" i="2"/>
  <c r="F30" i="2"/>
  <c r="F31" i="2"/>
  <c r="F32" i="2"/>
  <c r="F27" i="2"/>
  <c r="F18" i="2"/>
  <c r="F19" i="2"/>
  <c r="F20" i="2"/>
  <c r="F21" i="2"/>
  <c r="F22" i="2"/>
  <c r="F23" i="2"/>
  <c r="F24" i="2"/>
  <c r="F25" i="2"/>
  <c r="F17" i="2"/>
  <c r="F6" i="2"/>
  <c r="F7" i="2"/>
  <c r="F8" i="2"/>
  <c r="F9" i="2"/>
  <c r="F10" i="2"/>
  <c r="F11" i="2"/>
  <c r="F12" i="2"/>
  <c r="F13" i="2"/>
  <c r="F14" i="2"/>
  <c r="F15" i="2"/>
  <c r="F5" i="2"/>
  <c r="AE47" i="10"/>
  <c r="AE40" i="10"/>
  <c r="AE41" i="10"/>
  <c r="AE42" i="10"/>
  <c r="AE43" i="10"/>
  <c r="AE44" i="10"/>
  <c r="AE45" i="10"/>
  <c r="AE39" i="10"/>
  <c r="AE35" i="10"/>
  <c r="AE36" i="10"/>
  <c r="AE37" i="10"/>
  <c r="AE34" i="10"/>
  <c r="AE38" i="10" s="1"/>
  <c r="AE28" i="10"/>
  <c r="AE29" i="10"/>
  <c r="AE30" i="10"/>
  <c r="AE31" i="10"/>
  <c r="AE32" i="10"/>
  <c r="AE27" i="10"/>
  <c r="AE18" i="10"/>
  <c r="AE19" i="10"/>
  <c r="AE20" i="10"/>
  <c r="AE21" i="10"/>
  <c r="AE22" i="10"/>
  <c r="AE23" i="10"/>
  <c r="AE24" i="10"/>
  <c r="AE25" i="10"/>
  <c r="AE17" i="10"/>
  <c r="AE5" i="10"/>
  <c r="AE6" i="10"/>
  <c r="AE7" i="10"/>
  <c r="AE8" i="10"/>
  <c r="AE9" i="10"/>
  <c r="AE10" i="10"/>
  <c r="AE11" i="10"/>
  <c r="AE12" i="10"/>
  <c r="AE13" i="10"/>
  <c r="AE14" i="10"/>
  <c r="AE15" i="10"/>
  <c r="AF6" i="10"/>
  <c r="AF7" i="10"/>
  <c r="AF8" i="10"/>
  <c r="AF9" i="10"/>
  <c r="AF10" i="10"/>
  <c r="AF11" i="10"/>
  <c r="AF12" i="10"/>
  <c r="AF13" i="10"/>
  <c r="AF14" i="10"/>
  <c r="AF15" i="10"/>
  <c r="AB47" i="10"/>
  <c r="AC47" i="10"/>
  <c r="AA47" i="10"/>
  <c r="AA40" i="10"/>
  <c r="AB40" i="10"/>
  <c r="AC40" i="10"/>
  <c r="AA41" i="10"/>
  <c r="AB41" i="10"/>
  <c r="AC41" i="10"/>
  <c r="AA42" i="10"/>
  <c r="AB42" i="10"/>
  <c r="AC42" i="10"/>
  <c r="AA43" i="10"/>
  <c r="AB43" i="10"/>
  <c r="AC43" i="10"/>
  <c r="AA44" i="10"/>
  <c r="AB44" i="10"/>
  <c r="AC44" i="10"/>
  <c r="AA45" i="10"/>
  <c r="AB45" i="10"/>
  <c r="AC45" i="10"/>
  <c r="AB39" i="10"/>
  <c r="AC39" i="10"/>
  <c r="AA39" i="10"/>
  <c r="AA35" i="10"/>
  <c r="AB35" i="10"/>
  <c r="AC35" i="10"/>
  <c r="AA36" i="10"/>
  <c r="AB36" i="10"/>
  <c r="AC36" i="10"/>
  <c r="AA37" i="10"/>
  <c r="AB37" i="10"/>
  <c r="AC37" i="10"/>
  <c r="AB34" i="10"/>
  <c r="AB38" i="10" s="1"/>
  <c r="AC34" i="10"/>
  <c r="AC38" i="10" s="1"/>
  <c r="AA34" i="10"/>
  <c r="AA38" i="10" s="1"/>
  <c r="AA28" i="10"/>
  <c r="AB28" i="10"/>
  <c r="AC28" i="10"/>
  <c r="AA29" i="10"/>
  <c r="AB29" i="10"/>
  <c r="AC29" i="10"/>
  <c r="AA30" i="10"/>
  <c r="AB30" i="10"/>
  <c r="AC30" i="10"/>
  <c r="AA31" i="10"/>
  <c r="AB31" i="10"/>
  <c r="AC31" i="10"/>
  <c r="AA32" i="10"/>
  <c r="AB32" i="10"/>
  <c r="AC32" i="10"/>
  <c r="AB27" i="10"/>
  <c r="AB33" i="10" s="1"/>
  <c r="AC27" i="10"/>
  <c r="AC33" i="10" s="1"/>
  <c r="AA27" i="10"/>
  <c r="AA18" i="10"/>
  <c r="AB18" i="10"/>
  <c r="AC18" i="10"/>
  <c r="AA19" i="10"/>
  <c r="AB19" i="10"/>
  <c r="AC19" i="10"/>
  <c r="AA20" i="10"/>
  <c r="AB20" i="10"/>
  <c r="AC20" i="10"/>
  <c r="AA21" i="10"/>
  <c r="AB21" i="10"/>
  <c r="AC21" i="10"/>
  <c r="AA22" i="10"/>
  <c r="AB22" i="10"/>
  <c r="AC22" i="10"/>
  <c r="AA23" i="10"/>
  <c r="AB23" i="10"/>
  <c r="AC23" i="10"/>
  <c r="AA24" i="10"/>
  <c r="AB24" i="10"/>
  <c r="AC24" i="10"/>
  <c r="AA25" i="10"/>
  <c r="AB25" i="10"/>
  <c r="AC25" i="10"/>
  <c r="AB17" i="10"/>
  <c r="AC17" i="10"/>
  <c r="AA17" i="10"/>
  <c r="AA6" i="10"/>
  <c r="AB6" i="10"/>
  <c r="AC6" i="10"/>
  <c r="AC16" i="10" s="1"/>
  <c r="AA7" i="10"/>
  <c r="AB7" i="10"/>
  <c r="AC7" i="10"/>
  <c r="AA8" i="10"/>
  <c r="AB8" i="10"/>
  <c r="AC8" i="10"/>
  <c r="AA9" i="10"/>
  <c r="AB9" i="10"/>
  <c r="AC9" i="10"/>
  <c r="AA10" i="10"/>
  <c r="AB10" i="10"/>
  <c r="AC10" i="10"/>
  <c r="AA11" i="10"/>
  <c r="AB11" i="10"/>
  <c r="AC11" i="10"/>
  <c r="AA12" i="10"/>
  <c r="AB12" i="10"/>
  <c r="AC12" i="10"/>
  <c r="AA13" i="10"/>
  <c r="AB13" i="10"/>
  <c r="AC13" i="10"/>
  <c r="AA14" i="10"/>
  <c r="AB14" i="10"/>
  <c r="AC14" i="10"/>
  <c r="AA15" i="10"/>
  <c r="AB15" i="10"/>
  <c r="AC15" i="10"/>
  <c r="AB5" i="10"/>
  <c r="AC5" i="10"/>
  <c r="AA5" i="10"/>
  <c r="B1" i="10"/>
  <c r="AI47" i="10"/>
  <c r="AH47" i="10"/>
  <c r="AG47" i="10"/>
  <c r="AF47" i="10"/>
  <c r="AI45" i="10"/>
  <c r="AH45" i="10"/>
  <c r="AG45" i="10"/>
  <c r="AF45" i="10"/>
  <c r="AI44" i="10"/>
  <c r="AH44" i="10"/>
  <c r="AG44" i="10"/>
  <c r="AF44" i="10"/>
  <c r="AI43" i="10"/>
  <c r="AH43" i="10"/>
  <c r="AG43" i="10"/>
  <c r="AF43" i="10"/>
  <c r="AI42" i="10"/>
  <c r="AH42" i="10"/>
  <c r="AG42" i="10"/>
  <c r="AF42" i="10"/>
  <c r="AI41" i="10"/>
  <c r="AH41" i="10"/>
  <c r="AG41" i="10"/>
  <c r="AF41" i="10"/>
  <c r="AI40" i="10"/>
  <c r="AH40" i="10"/>
  <c r="AG40" i="10"/>
  <c r="AF40" i="10"/>
  <c r="AI39" i="10"/>
  <c r="AH39" i="10"/>
  <c r="AH46" i="10" s="1"/>
  <c r="AG39" i="10"/>
  <c r="AG46" i="10" s="1"/>
  <c r="AF39" i="10"/>
  <c r="AF46" i="10" s="1"/>
  <c r="AI37" i="10"/>
  <c r="AH37" i="10"/>
  <c r="AG37" i="10"/>
  <c r="AF37" i="10"/>
  <c r="AI36" i="10"/>
  <c r="AH36" i="10"/>
  <c r="AG36" i="10"/>
  <c r="AF36" i="10"/>
  <c r="AI35" i="10"/>
  <c r="AH35" i="10"/>
  <c r="AG35" i="10"/>
  <c r="AF35" i="10"/>
  <c r="AI34" i="10"/>
  <c r="AH34" i="10"/>
  <c r="AH38" i="10" s="1"/>
  <c r="AG34" i="10"/>
  <c r="AG38" i="10" s="1"/>
  <c r="AF34" i="10"/>
  <c r="AF38" i="10" s="1"/>
  <c r="AI32" i="10"/>
  <c r="AH32" i="10"/>
  <c r="AG32" i="10"/>
  <c r="AF32" i="10"/>
  <c r="AI31" i="10"/>
  <c r="AH31" i="10"/>
  <c r="AG31" i="10"/>
  <c r="AF31" i="10"/>
  <c r="AI30" i="10"/>
  <c r="AH30" i="10"/>
  <c r="AG30" i="10"/>
  <c r="AF30" i="10"/>
  <c r="AI29" i="10"/>
  <c r="AH29" i="10"/>
  <c r="AG29" i="10"/>
  <c r="AF29" i="10"/>
  <c r="AI28" i="10"/>
  <c r="AH28" i="10"/>
  <c r="AG28" i="10"/>
  <c r="AF28" i="10"/>
  <c r="AI27" i="10"/>
  <c r="AH27" i="10"/>
  <c r="AG27" i="10"/>
  <c r="AF27" i="10"/>
  <c r="AI25" i="10"/>
  <c r="AH25" i="10"/>
  <c r="AG25" i="10"/>
  <c r="AF25" i="10"/>
  <c r="AI24" i="10"/>
  <c r="AH24" i="10"/>
  <c r="AG24" i="10"/>
  <c r="AF24" i="10"/>
  <c r="AI23" i="10"/>
  <c r="AH23" i="10"/>
  <c r="AG23" i="10"/>
  <c r="AF23" i="10"/>
  <c r="AI22" i="10"/>
  <c r="AH22" i="10"/>
  <c r="AG22" i="10"/>
  <c r="AF22" i="10"/>
  <c r="AI21" i="10"/>
  <c r="AH21" i="10"/>
  <c r="AG21" i="10"/>
  <c r="AF21" i="10"/>
  <c r="AI20" i="10"/>
  <c r="AH20" i="10"/>
  <c r="AG20" i="10"/>
  <c r="AF20" i="10"/>
  <c r="AI19" i="10"/>
  <c r="AH19" i="10"/>
  <c r="AG19" i="10"/>
  <c r="AF19" i="10"/>
  <c r="AI18" i="10"/>
  <c r="AH18" i="10"/>
  <c r="AG18" i="10"/>
  <c r="AF18" i="10"/>
  <c r="AI17" i="10"/>
  <c r="AH17" i="10"/>
  <c r="AG17" i="10"/>
  <c r="AG26" i="10" s="1"/>
  <c r="AF17" i="10"/>
  <c r="AI15" i="10"/>
  <c r="AH15" i="10"/>
  <c r="AG15" i="10"/>
  <c r="AI14" i="10"/>
  <c r="AH14" i="10"/>
  <c r="AG14" i="10"/>
  <c r="AI13" i="10"/>
  <c r="AH13" i="10"/>
  <c r="AG13" i="10"/>
  <c r="AI12" i="10"/>
  <c r="AH12" i="10"/>
  <c r="AG12" i="10"/>
  <c r="AI11" i="10"/>
  <c r="AH11" i="10"/>
  <c r="AG11" i="10"/>
  <c r="AI10" i="10"/>
  <c r="AH10" i="10"/>
  <c r="AG10" i="10"/>
  <c r="AI9" i="10"/>
  <c r="AH9" i="10"/>
  <c r="AG9" i="10"/>
  <c r="AI8" i="10"/>
  <c r="AH8" i="10"/>
  <c r="AG8" i="10"/>
  <c r="AI7" i="10"/>
  <c r="AH7" i="10"/>
  <c r="AG7" i="10"/>
  <c r="AI6" i="10"/>
  <c r="AH6" i="10"/>
  <c r="AG6" i="10"/>
  <c r="AI5" i="10"/>
  <c r="AH5" i="10"/>
  <c r="AG5" i="10"/>
  <c r="AF5" i="10"/>
  <c r="AJ5" i="10"/>
  <c r="AK5" i="10"/>
  <c r="AJ6" i="10"/>
  <c r="AK6" i="10"/>
  <c r="AJ7" i="10"/>
  <c r="AK7" i="10"/>
  <c r="AJ8" i="10"/>
  <c r="AK8" i="10"/>
  <c r="AJ9" i="10"/>
  <c r="AK9" i="10"/>
  <c r="AJ10" i="10"/>
  <c r="AK10" i="10"/>
  <c r="AJ11" i="10"/>
  <c r="AK11" i="10"/>
  <c r="AJ12" i="10"/>
  <c r="AK12" i="10"/>
  <c r="AJ13" i="10"/>
  <c r="AK13" i="10"/>
  <c r="AJ14" i="10"/>
  <c r="AK14" i="10"/>
  <c r="AJ15" i="10"/>
  <c r="AK15" i="10"/>
  <c r="AJ17" i="10"/>
  <c r="AK17" i="10"/>
  <c r="AJ18" i="10"/>
  <c r="AK18" i="10"/>
  <c r="AJ19" i="10"/>
  <c r="AK19" i="10"/>
  <c r="AJ20" i="10"/>
  <c r="AK20" i="10"/>
  <c r="AJ21" i="10"/>
  <c r="AK21" i="10"/>
  <c r="AJ22" i="10"/>
  <c r="AK22" i="10"/>
  <c r="AJ23" i="10"/>
  <c r="AK23" i="10"/>
  <c r="AJ24" i="10"/>
  <c r="AK24" i="10"/>
  <c r="AJ25" i="10"/>
  <c r="AK25" i="10"/>
  <c r="AJ27" i="10"/>
  <c r="AK27" i="10"/>
  <c r="AK33" i="10" s="1"/>
  <c r="AJ28" i="10"/>
  <c r="AK28" i="10"/>
  <c r="AJ29" i="10"/>
  <c r="AK29" i="10"/>
  <c r="AJ30" i="10"/>
  <c r="AK30" i="10"/>
  <c r="AJ31" i="10"/>
  <c r="AK31" i="10"/>
  <c r="AJ32" i="10"/>
  <c r="AK32" i="10"/>
  <c r="AJ34" i="10"/>
  <c r="AJ38" i="10" s="1"/>
  <c r="AK34" i="10"/>
  <c r="AJ35" i="10"/>
  <c r="AK35" i="10"/>
  <c r="AJ36" i="10"/>
  <c r="AK36" i="10"/>
  <c r="AJ37" i="10"/>
  <c r="AK37" i="10"/>
  <c r="AJ39" i="10"/>
  <c r="AK39" i="10"/>
  <c r="AJ40" i="10"/>
  <c r="AK40" i="10"/>
  <c r="AJ41" i="10"/>
  <c r="AK41" i="10"/>
  <c r="AJ42" i="10"/>
  <c r="AJ46" i="10" s="1"/>
  <c r="AK42" i="10"/>
  <c r="AJ43" i="10"/>
  <c r="AK43" i="10"/>
  <c r="AJ44" i="10"/>
  <c r="AK44" i="10"/>
  <c r="AJ45" i="10"/>
  <c r="AK45" i="10"/>
  <c r="AJ47" i="10"/>
  <c r="AK47" i="10"/>
  <c r="Q47" i="10"/>
  <c r="Q45" i="10"/>
  <c r="Q44" i="10"/>
  <c r="Q43" i="10"/>
  <c r="Q42" i="10"/>
  <c r="Q41" i="10"/>
  <c r="Q40" i="10"/>
  <c r="Q39" i="10"/>
  <c r="Q37" i="10"/>
  <c r="Q36" i="10"/>
  <c r="Q35" i="10"/>
  <c r="Q34" i="10"/>
  <c r="Q32" i="10"/>
  <c r="Q31" i="10"/>
  <c r="Q30" i="10"/>
  <c r="Q29" i="10"/>
  <c r="Q28" i="10"/>
  <c r="Q27" i="10"/>
  <c r="Q25" i="10"/>
  <c r="Q24" i="10"/>
  <c r="Q23" i="10"/>
  <c r="Q22" i="10"/>
  <c r="Q21" i="10"/>
  <c r="Q20" i="10"/>
  <c r="Q19" i="10"/>
  <c r="Q18" i="10"/>
  <c r="Q17" i="10"/>
  <c r="Q15" i="10"/>
  <c r="Q14" i="10"/>
  <c r="Q13" i="10"/>
  <c r="Q12" i="10"/>
  <c r="Q11" i="10"/>
  <c r="Q10" i="10"/>
  <c r="Q9" i="10"/>
  <c r="Q8" i="10"/>
  <c r="Q7" i="10"/>
  <c r="Q6" i="10"/>
  <c r="Q5" i="10"/>
  <c r="Z47" i="10"/>
  <c r="Y47" i="10"/>
  <c r="X47" i="10"/>
  <c r="W47" i="10"/>
  <c r="Z45" i="10"/>
  <c r="Y45" i="10"/>
  <c r="X45" i="10"/>
  <c r="W45" i="10"/>
  <c r="Z44" i="10"/>
  <c r="Y44" i="10"/>
  <c r="X44" i="10"/>
  <c r="W44" i="10"/>
  <c r="Z43" i="10"/>
  <c r="Y43" i="10"/>
  <c r="X43" i="10"/>
  <c r="W43" i="10"/>
  <c r="Z42" i="10"/>
  <c r="Y42" i="10"/>
  <c r="X42" i="10"/>
  <c r="W42" i="10"/>
  <c r="Z41" i="10"/>
  <c r="Y41" i="10"/>
  <c r="X41" i="10"/>
  <c r="W41" i="10"/>
  <c r="Z40" i="10"/>
  <c r="Y40" i="10"/>
  <c r="X40" i="10"/>
  <c r="W40" i="10"/>
  <c r="Z39" i="10"/>
  <c r="Y39" i="10"/>
  <c r="X39" i="10"/>
  <c r="W39" i="10"/>
  <c r="Z37" i="10"/>
  <c r="Y37" i="10"/>
  <c r="X37" i="10"/>
  <c r="W37" i="10"/>
  <c r="Z36" i="10"/>
  <c r="Y36" i="10"/>
  <c r="X36" i="10"/>
  <c r="W36" i="10"/>
  <c r="Z35" i="10"/>
  <c r="Y35" i="10"/>
  <c r="X35" i="10"/>
  <c r="W35" i="10"/>
  <c r="Z34" i="10"/>
  <c r="Y34" i="10"/>
  <c r="Y38" i="10" s="1"/>
  <c r="X34" i="10"/>
  <c r="W34" i="10"/>
  <c r="Z32" i="10"/>
  <c r="Y32" i="10"/>
  <c r="X32" i="10"/>
  <c r="W32" i="10"/>
  <c r="Z31" i="10"/>
  <c r="Y31" i="10"/>
  <c r="X31" i="10"/>
  <c r="W31" i="10"/>
  <c r="Z30" i="10"/>
  <c r="Y30" i="10"/>
  <c r="X30" i="10"/>
  <c r="W30" i="10"/>
  <c r="Z29" i="10"/>
  <c r="Y29" i="10"/>
  <c r="X29" i="10"/>
  <c r="W29" i="10"/>
  <c r="Z28" i="10"/>
  <c r="Y28" i="10"/>
  <c r="X28" i="10"/>
  <c r="W28" i="10"/>
  <c r="Z27" i="10"/>
  <c r="Y27" i="10"/>
  <c r="X27" i="10"/>
  <c r="X33" i="10" s="1"/>
  <c r="W27" i="10"/>
  <c r="Z25" i="10"/>
  <c r="Y25" i="10"/>
  <c r="X25" i="10"/>
  <c r="W25" i="10"/>
  <c r="Z24" i="10"/>
  <c r="Y24" i="10"/>
  <c r="X24" i="10"/>
  <c r="W24" i="10"/>
  <c r="Z23" i="10"/>
  <c r="Y23" i="10"/>
  <c r="X23" i="10"/>
  <c r="W23" i="10"/>
  <c r="Z22" i="10"/>
  <c r="Y22" i="10"/>
  <c r="X22" i="10"/>
  <c r="W22" i="10"/>
  <c r="Z21" i="10"/>
  <c r="Y21" i="10"/>
  <c r="X21" i="10"/>
  <c r="W21" i="10"/>
  <c r="Z20" i="10"/>
  <c r="Y20" i="10"/>
  <c r="X20" i="10"/>
  <c r="W20" i="10"/>
  <c r="Z19" i="10"/>
  <c r="Y19" i="10"/>
  <c r="X19" i="10"/>
  <c r="W19" i="10"/>
  <c r="Z18" i="10"/>
  <c r="Y18" i="10"/>
  <c r="X18" i="10"/>
  <c r="W18" i="10"/>
  <c r="Z17" i="10"/>
  <c r="Y17" i="10"/>
  <c r="X17" i="10"/>
  <c r="W17" i="10"/>
  <c r="Z15" i="10"/>
  <c r="Y15" i="10"/>
  <c r="X15" i="10"/>
  <c r="W15" i="10"/>
  <c r="Z14" i="10"/>
  <c r="Y14" i="10"/>
  <c r="X14" i="10"/>
  <c r="W14" i="10"/>
  <c r="Z13" i="10"/>
  <c r="Y13" i="10"/>
  <c r="X13" i="10"/>
  <c r="W13" i="10"/>
  <c r="Z12" i="10"/>
  <c r="Y12" i="10"/>
  <c r="X12" i="10"/>
  <c r="W12" i="10"/>
  <c r="Z11" i="10"/>
  <c r="Y11" i="10"/>
  <c r="X11" i="10"/>
  <c r="W11" i="10"/>
  <c r="Z10" i="10"/>
  <c r="Y10" i="10"/>
  <c r="X10" i="10"/>
  <c r="W10" i="10"/>
  <c r="Z9" i="10"/>
  <c r="Y9" i="10"/>
  <c r="X9" i="10"/>
  <c r="W9" i="10"/>
  <c r="Z8" i="10"/>
  <c r="Y8" i="10"/>
  <c r="X8" i="10"/>
  <c r="W8" i="10"/>
  <c r="Z7" i="10"/>
  <c r="Y7" i="10"/>
  <c r="X7" i="10"/>
  <c r="W7" i="10"/>
  <c r="Z6" i="10"/>
  <c r="Y6" i="10"/>
  <c r="X6" i="10"/>
  <c r="W6" i="10"/>
  <c r="Z5" i="10"/>
  <c r="Y5" i="10"/>
  <c r="Y16" i="10" s="1"/>
  <c r="X5" i="10"/>
  <c r="X16" i="10" s="1"/>
  <c r="W5" i="10"/>
  <c r="U47" i="10"/>
  <c r="U40" i="10"/>
  <c r="U41" i="10"/>
  <c r="U42" i="10"/>
  <c r="U43" i="10"/>
  <c r="U44" i="10"/>
  <c r="U45" i="10"/>
  <c r="U39" i="10"/>
  <c r="U46" i="10" s="1"/>
  <c r="U35" i="10"/>
  <c r="U36" i="10"/>
  <c r="U37" i="10"/>
  <c r="U34" i="10"/>
  <c r="U28" i="10"/>
  <c r="U29" i="10"/>
  <c r="U30" i="10"/>
  <c r="U31" i="10"/>
  <c r="U32" i="10"/>
  <c r="U27" i="10"/>
  <c r="U18" i="10"/>
  <c r="U19" i="10"/>
  <c r="U20" i="10"/>
  <c r="U21" i="10"/>
  <c r="U22" i="10"/>
  <c r="U23" i="10"/>
  <c r="U24" i="10"/>
  <c r="U25" i="10"/>
  <c r="U17" i="10"/>
  <c r="U6" i="10"/>
  <c r="U7" i="10"/>
  <c r="U8" i="10"/>
  <c r="U9" i="10"/>
  <c r="U10" i="10"/>
  <c r="U11" i="10"/>
  <c r="U12" i="10"/>
  <c r="U13" i="10"/>
  <c r="U14" i="10"/>
  <c r="U15" i="10"/>
  <c r="U5" i="10"/>
  <c r="R6" i="10"/>
  <c r="S6" i="10"/>
  <c r="T6" i="10"/>
  <c r="T16" i="10" s="1"/>
  <c r="R7" i="10"/>
  <c r="S7" i="10"/>
  <c r="T7" i="10"/>
  <c r="R8" i="10"/>
  <c r="S8" i="10"/>
  <c r="T8" i="10"/>
  <c r="R9" i="10"/>
  <c r="S9" i="10"/>
  <c r="T9" i="10"/>
  <c r="R10" i="10"/>
  <c r="S10" i="10"/>
  <c r="T10" i="10"/>
  <c r="R11" i="10"/>
  <c r="S11" i="10"/>
  <c r="T11" i="10"/>
  <c r="R12" i="10"/>
  <c r="S12" i="10"/>
  <c r="T12" i="10"/>
  <c r="R13" i="10"/>
  <c r="S13" i="10"/>
  <c r="T13" i="10"/>
  <c r="R14" i="10"/>
  <c r="S14" i="10"/>
  <c r="T14" i="10"/>
  <c r="R15" i="10"/>
  <c r="S15" i="10"/>
  <c r="T15" i="10"/>
  <c r="R17" i="10"/>
  <c r="S17" i="10"/>
  <c r="T17" i="10"/>
  <c r="R18" i="10"/>
  <c r="S18" i="10"/>
  <c r="T18" i="10"/>
  <c r="R19" i="10"/>
  <c r="S19" i="10"/>
  <c r="T19" i="10"/>
  <c r="R20" i="10"/>
  <c r="S20" i="10"/>
  <c r="T20" i="10"/>
  <c r="R21" i="10"/>
  <c r="S21" i="10"/>
  <c r="T21" i="10"/>
  <c r="R22" i="10"/>
  <c r="S22" i="10"/>
  <c r="T22" i="10"/>
  <c r="R23" i="10"/>
  <c r="S23" i="10"/>
  <c r="T23" i="10"/>
  <c r="R24" i="10"/>
  <c r="S24" i="10"/>
  <c r="T24" i="10"/>
  <c r="R25" i="10"/>
  <c r="S25" i="10"/>
  <c r="T25" i="10"/>
  <c r="S47" i="10"/>
  <c r="T47" i="10"/>
  <c r="R47" i="10"/>
  <c r="R40" i="10"/>
  <c r="S40" i="10"/>
  <c r="T40" i="10"/>
  <c r="R41" i="10"/>
  <c r="S41" i="10"/>
  <c r="T41" i="10"/>
  <c r="R42" i="10"/>
  <c r="S42" i="10"/>
  <c r="T42" i="10"/>
  <c r="R43" i="10"/>
  <c r="S43" i="10"/>
  <c r="T43" i="10"/>
  <c r="R44" i="10"/>
  <c r="S44" i="10"/>
  <c r="T44" i="10"/>
  <c r="R45" i="10"/>
  <c r="S45" i="10"/>
  <c r="T45" i="10"/>
  <c r="S39" i="10"/>
  <c r="T39" i="10"/>
  <c r="R39" i="10"/>
  <c r="R35" i="10"/>
  <c r="S35" i="10"/>
  <c r="T35" i="10"/>
  <c r="R36" i="10"/>
  <c r="S36" i="10"/>
  <c r="T36" i="10"/>
  <c r="R37" i="10"/>
  <c r="S37" i="10"/>
  <c r="T37" i="10"/>
  <c r="S34" i="10"/>
  <c r="T34" i="10"/>
  <c r="R34" i="10"/>
  <c r="R28" i="10"/>
  <c r="S28" i="10"/>
  <c r="T28" i="10"/>
  <c r="R29" i="10"/>
  <c r="S29" i="10"/>
  <c r="T29" i="10"/>
  <c r="R30" i="10"/>
  <c r="S30" i="10"/>
  <c r="T30" i="10"/>
  <c r="R31" i="10"/>
  <c r="S31" i="10"/>
  <c r="T31" i="10"/>
  <c r="R32" i="10"/>
  <c r="S32" i="10"/>
  <c r="T32" i="10"/>
  <c r="S27" i="10"/>
  <c r="T27" i="10"/>
  <c r="T33" i="10" s="1"/>
  <c r="R27" i="10"/>
  <c r="S5" i="10"/>
  <c r="T5" i="10"/>
  <c r="R5" i="10"/>
  <c r="O47" i="10"/>
  <c r="O40" i="10"/>
  <c r="O41" i="10"/>
  <c r="O42" i="10"/>
  <c r="O43" i="10"/>
  <c r="O44" i="10"/>
  <c r="O45" i="10"/>
  <c r="O39" i="10"/>
  <c r="O35" i="10"/>
  <c r="O36" i="10"/>
  <c r="O37" i="10"/>
  <c r="O34" i="10"/>
  <c r="O28" i="10"/>
  <c r="O29" i="10"/>
  <c r="O30" i="10"/>
  <c r="O31" i="10"/>
  <c r="O32" i="10"/>
  <c r="O27" i="10"/>
  <c r="O21" i="10"/>
  <c r="O22" i="10"/>
  <c r="O23" i="10"/>
  <c r="O24" i="10"/>
  <c r="O25" i="10"/>
  <c r="O6" i="10"/>
  <c r="O7" i="10"/>
  <c r="O8" i="10"/>
  <c r="O9" i="10"/>
  <c r="O10" i="10"/>
  <c r="O11" i="10"/>
  <c r="O12" i="10"/>
  <c r="O13" i="10"/>
  <c r="O14" i="10"/>
  <c r="O15" i="10"/>
  <c r="O5" i="10"/>
  <c r="D47" i="10"/>
  <c r="D45" i="10"/>
  <c r="D44" i="10"/>
  <c r="D43" i="10"/>
  <c r="D42" i="10"/>
  <c r="D41" i="10"/>
  <c r="D40" i="10"/>
  <c r="D39" i="10"/>
  <c r="D37" i="10"/>
  <c r="D36" i="10"/>
  <c r="D35" i="10"/>
  <c r="D34" i="10"/>
  <c r="D32" i="10"/>
  <c r="D31" i="10"/>
  <c r="D30" i="10"/>
  <c r="D29" i="10"/>
  <c r="D28" i="10"/>
  <c r="D27" i="10"/>
  <c r="D25" i="10"/>
  <c r="D24" i="10"/>
  <c r="D23" i="10"/>
  <c r="D22" i="10"/>
  <c r="D21" i="10"/>
  <c r="D20" i="10"/>
  <c r="D19" i="10"/>
  <c r="D18" i="10"/>
  <c r="D17" i="10"/>
  <c r="D15" i="10"/>
  <c r="D14" i="10"/>
  <c r="D13" i="10"/>
  <c r="D12" i="10"/>
  <c r="D11" i="10"/>
  <c r="D10" i="10"/>
  <c r="D9" i="10"/>
  <c r="D8" i="10"/>
  <c r="D7" i="10"/>
  <c r="D6" i="10"/>
  <c r="D5" i="10"/>
  <c r="AD47" i="10"/>
  <c r="P47" i="10"/>
  <c r="N47" i="10"/>
  <c r="M47" i="10"/>
  <c r="L47" i="10"/>
  <c r="K47" i="10"/>
  <c r="J47" i="10"/>
  <c r="I47" i="10"/>
  <c r="H47" i="10"/>
  <c r="G47" i="10"/>
  <c r="F47" i="10"/>
  <c r="E47" i="10"/>
  <c r="C47" i="10"/>
  <c r="V47" i="10"/>
  <c r="B47" i="10"/>
  <c r="AD45" i="10"/>
  <c r="P45" i="10"/>
  <c r="N45" i="10"/>
  <c r="M45" i="10"/>
  <c r="L45" i="10"/>
  <c r="K45" i="10"/>
  <c r="J45" i="10"/>
  <c r="I45" i="10"/>
  <c r="H45" i="10"/>
  <c r="G45" i="10"/>
  <c r="F45" i="10"/>
  <c r="E45" i="10"/>
  <c r="C45" i="10"/>
  <c r="V45" i="10"/>
  <c r="B45" i="10"/>
  <c r="AD44" i="10"/>
  <c r="P44" i="10"/>
  <c r="N44" i="10"/>
  <c r="M44" i="10"/>
  <c r="L44" i="10"/>
  <c r="K44" i="10"/>
  <c r="J44" i="10"/>
  <c r="J46" i="10" s="1"/>
  <c r="K46" i="10" s="1"/>
  <c r="I44" i="10"/>
  <c r="H44" i="10"/>
  <c r="G44" i="10"/>
  <c r="F44" i="10"/>
  <c r="E44" i="10"/>
  <c r="C44" i="10"/>
  <c r="V44" i="10"/>
  <c r="B44" i="10"/>
  <c r="AD43" i="10"/>
  <c r="P43" i="10"/>
  <c r="N43" i="10"/>
  <c r="M43" i="10"/>
  <c r="L43" i="10"/>
  <c r="K43" i="10"/>
  <c r="J43" i="10"/>
  <c r="I43" i="10"/>
  <c r="H43" i="10"/>
  <c r="G43" i="10"/>
  <c r="F43" i="10"/>
  <c r="E43" i="10"/>
  <c r="C43" i="10"/>
  <c r="V43" i="10"/>
  <c r="B43" i="10"/>
  <c r="AD42" i="10"/>
  <c r="P42" i="10"/>
  <c r="N42" i="10"/>
  <c r="M42" i="10"/>
  <c r="L42" i="10"/>
  <c r="K42" i="10"/>
  <c r="J42" i="10"/>
  <c r="I42" i="10"/>
  <c r="H42" i="10"/>
  <c r="G42" i="10"/>
  <c r="F42" i="10"/>
  <c r="E42" i="10"/>
  <c r="C42" i="10"/>
  <c r="V42" i="10"/>
  <c r="B42" i="10"/>
  <c r="AD41" i="10"/>
  <c r="P41" i="10"/>
  <c r="N41" i="10"/>
  <c r="M41" i="10"/>
  <c r="L41" i="10"/>
  <c r="K41" i="10"/>
  <c r="J41" i="10"/>
  <c r="I41" i="10"/>
  <c r="H41" i="10"/>
  <c r="G41" i="10"/>
  <c r="F41" i="10"/>
  <c r="E41" i="10"/>
  <c r="C41" i="10"/>
  <c r="V41" i="10"/>
  <c r="B41" i="10"/>
  <c r="AD40" i="10"/>
  <c r="P40" i="10"/>
  <c r="N40" i="10"/>
  <c r="M40" i="10"/>
  <c r="L40" i="10"/>
  <c r="K40" i="10"/>
  <c r="J40" i="10"/>
  <c r="I40" i="10"/>
  <c r="H40" i="10"/>
  <c r="G40" i="10"/>
  <c r="F40" i="10"/>
  <c r="E40" i="10"/>
  <c r="C40" i="10"/>
  <c r="V40" i="10"/>
  <c r="B40" i="10"/>
  <c r="AD39" i="10"/>
  <c r="P39" i="10"/>
  <c r="N39" i="10"/>
  <c r="M39" i="10"/>
  <c r="M46" i="10" s="1"/>
  <c r="L39" i="10"/>
  <c r="K39" i="10"/>
  <c r="J39" i="10"/>
  <c r="I39" i="10"/>
  <c r="H39" i="10"/>
  <c r="G39" i="10"/>
  <c r="F39" i="10"/>
  <c r="E39" i="10"/>
  <c r="E46" i="10" s="1"/>
  <c r="C39" i="10"/>
  <c r="V39" i="10"/>
  <c r="B39" i="10"/>
  <c r="AD37" i="10"/>
  <c r="P37" i="10"/>
  <c r="N37" i="10"/>
  <c r="M37" i="10"/>
  <c r="L37" i="10"/>
  <c r="K37" i="10"/>
  <c r="J37" i="10"/>
  <c r="I37" i="10"/>
  <c r="H37" i="10"/>
  <c r="G37" i="10"/>
  <c r="F37" i="10"/>
  <c r="E37" i="10"/>
  <c r="C37" i="10"/>
  <c r="V37" i="10"/>
  <c r="B37" i="10"/>
  <c r="AD36" i="10"/>
  <c r="P36" i="10"/>
  <c r="N36" i="10"/>
  <c r="M36" i="10"/>
  <c r="L36" i="10"/>
  <c r="K36" i="10"/>
  <c r="J36" i="10"/>
  <c r="I36" i="10"/>
  <c r="H36" i="10"/>
  <c r="G36" i="10"/>
  <c r="F36" i="10"/>
  <c r="E36" i="10"/>
  <c r="C36" i="10"/>
  <c r="V36" i="10"/>
  <c r="B36" i="10"/>
  <c r="AD35" i="10"/>
  <c r="P35" i="10"/>
  <c r="N35" i="10"/>
  <c r="M35" i="10"/>
  <c r="L35" i="10"/>
  <c r="K35" i="10"/>
  <c r="J35" i="10"/>
  <c r="I35" i="10"/>
  <c r="H35" i="10"/>
  <c r="G35" i="10"/>
  <c r="F35" i="10"/>
  <c r="E35" i="10"/>
  <c r="C35" i="10"/>
  <c r="V35" i="10"/>
  <c r="B35" i="10"/>
  <c r="AD34" i="10"/>
  <c r="P34" i="10"/>
  <c r="N34" i="10"/>
  <c r="M34" i="10"/>
  <c r="M38" i="10" s="1"/>
  <c r="L34" i="10"/>
  <c r="K34" i="10"/>
  <c r="J34" i="10"/>
  <c r="J38" i="10" s="1"/>
  <c r="K38" i="10" s="1"/>
  <c r="I34" i="10"/>
  <c r="H34" i="10"/>
  <c r="G34" i="10"/>
  <c r="F34" i="10"/>
  <c r="E34" i="10"/>
  <c r="E38" i="10" s="1"/>
  <c r="C34" i="10"/>
  <c r="V34" i="10"/>
  <c r="B34" i="10"/>
  <c r="AD32" i="10"/>
  <c r="P32" i="10"/>
  <c r="N32" i="10"/>
  <c r="M32" i="10"/>
  <c r="L32" i="10"/>
  <c r="K32" i="10"/>
  <c r="J32" i="10"/>
  <c r="I32" i="10"/>
  <c r="H32" i="10"/>
  <c r="G32" i="10"/>
  <c r="F32" i="10"/>
  <c r="E32" i="10"/>
  <c r="C32" i="10"/>
  <c r="V32" i="10"/>
  <c r="B32" i="10"/>
  <c r="AD31" i="10"/>
  <c r="P31" i="10"/>
  <c r="N31" i="10"/>
  <c r="M31" i="10"/>
  <c r="L31" i="10"/>
  <c r="K31" i="10"/>
  <c r="J31" i="10"/>
  <c r="I31" i="10"/>
  <c r="H31" i="10"/>
  <c r="G31" i="10"/>
  <c r="F31" i="10"/>
  <c r="E31" i="10"/>
  <c r="C31" i="10"/>
  <c r="V31" i="10"/>
  <c r="B31" i="10"/>
  <c r="AD30" i="10"/>
  <c r="P30" i="10"/>
  <c r="N30" i="10"/>
  <c r="M30" i="10"/>
  <c r="L30" i="10"/>
  <c r="K30" i="10"/>
  <c r="J30" i="10"/>
  <c r="I30" i="10"/>
  <c r="H30" i="10"/>
  <c r="G30" i="10"/>
  <c r="F30" i="10"/>
  <c r="E30" i="10"/>
  <c r="C30" i="10"/>
  <c r="V30" i="10"/>
  <c r="B30" i="10"/>
  <c r="AD29" i="10"/>
  <c r="P29" i="10"/>
  <c r="N29" i="10"/>
  <c r="M29" i="10"/>
  <c r="L29" i="10"/>
  <c r="K29" i="10"/>
  <c r="J29" i="10"/>
  <c r="I29" i="10"/>
  <c r="H29" i="10"/>
  <c r="G29" i="10"/>
  <c r="F29" i="10"/>
  <c r="E29" i="10"/>
  <c r="C29" i="10"/>
  <c r="V29" i="10"/>
  <c r="B29" i="10"/>
  <c r="AD28" i="10"/>
  <c r="P28" i="10"/>
  <c r="N28" i="10"/>
  <c r="M28" i="10"/>
  <c r="L28" i="10"/>
  <c r="L33" i="10" s="1"/>
  <c r="K28" i="10"/>
  <c r="J28" i="10"/>
  <c r="I28" i="10"/>
  <c r="H28" i="10"/>
  <c r="G28" i="10"/>
  <c r="F28" i="10"/>
  <c r="E28" i="10"/>
  <c r="C28" i="10"/>
  <c r="V28" i="10"/>
  <c r="B28" i="10"/>
  <c r="AD27" i="10"/>
  <c r="P27" i="10"/>
  <c r="N27" i="10"/>
  <c r="M27" i="10"/>
  <c r="L27" i="10"/>
  <c r="K27" i="10"/>
  <c r="J27" i="10"/>
  <c r="I27" i="10"/>
  <c r="H27" i="10"/>
  <c r="G27" i="10"/>
  <c r="F27" i="10"/>
  <c r="F33" i="10" s="1"/>
  <c r="E27" i="10"/>
  <c r="E33" i="10" s="1"/>
  <c r="C27" i="10"/>
  <c r="C33" i="10" s="1"/>
  <c r="V27" i="10"/>
  <c r="B27" i="10"/>
  <c r="AD25" i="10"/>
  <c r="P25" i="10"/>
  <c r="N25" i="10"/>
  <c r="M25" i="10"/>
  <c r="L25" i="10"/>
  <c r="K25" i="10"/>
  <c r="J25" i="10"/>
  <c r="I25" i="10"/>
  <c r="H25" i="10"/>
  <c r="G25" i="10"/>
  <c r="F25" i="10"/>
  <c r="E25" i="10"/>
  <c r="C25" i="10"/>
  <c r="V25" i="10"/>
  <c r="B25" i="10"/>
  <c r="AD24" i="10"/>
  <c r="P24" i="10"/>
  <c r="N24" i="10"/>
  <c r="M24" i="10"/>
  <c r="L24" i="10"/>
  <c r="K24" i="10"/>
  <c r="J24" i="10"/>
  <c r="I24" i="10"/>
  <c r="H24" i="10"/>
  <c r="G24" i="10"/>
  <c r="F24" i="10"/>
  <c r="E24" i="10"/>
  <c r="C24" i="10"/>
  <c r="V24" i="10"/>
  <c r="B24" i="10"/>
  <c r="AD23" i="10"/>
  <c r="P23" i="10"/>
  <c r="N23" i="10"/>
  <c r="M23" i="10"/>
  <c r="L23" i="10"/>
  <c r="K23" i="10"/>
  <c r="J23" i="10"/>
  <c r="I23" i="10"/>
  <c r="H23" i="10"/>
  <c r="G23" i="10"/>
  <c r="F23" i="10"/>
  <c r="E23" i="10"/>
  <c r="C23" i="10"/>
  <c r="V23" i="10"/>
  <c r="B23" i="10"/>
  <c r="AD22" i="10"/>
  <c r="P22" i="10"/>
  <c r="N22" i="10"/>
  <c r="M22" i="10"/>
  <c r="L22" i="10"/>
  <c r="K22" i="10"/>
  <c r="J22" i="10"/>
  <c r="I22" i="10"/>
  <c r="H22" i="10"/>
  <c r="G22" i="10"/>
  <c r="F22" i="10"/>
  <c r="E22" i="10"/>
  <c r="C22" i="10"/>
  <c r="V22" i="10"/>
  <c r="B22" i="10"/>
  <c r="AD21" i="10"/>
  <c r="P21" i="10"/>
  <c r="N21" i="10"/>
  <c r="M21" i="10"/>
  <c r="L21" i="10"/>
  <c r="K21" i="10"/>
  <c r="J21" i="10"/>
  <c r="I21" i="10"/>
  <c r="H21" i="10"/>
  <c r="G21" i="10"/>
  <c r="F21" i="10"/>
  <c r="E21" i="10"/>
  <c r="C21" i="10"/>
  <c r="V21" i="10"/>
  <c r="B21" i="10"/>
  <c r="AD20" i="10"/>
  <c r="P20" i="10"/>
  <c r="N20" i="10"/>
  <c r="M20" i="10"/>
  <c r="L20" i="10"/>
  <c r="K20" i="10"/>
  <c r="J20" i="10"/>
  <c r="I20" i="10"/>
  <c r="H20" i="10"/>
  <c r="G20" i="10"/>
  <c r="F20" i="10"/>
  <c r="E20" i="10"/>
  <c r="C20" i="10"/>
  <c r="V20" i="10"/>
  <c r="B20" i="10"/>
  <c r="AD19" i="10"/>
  <c r="P19" i="10"/>
  <c r="N19" i="10"/>
  <c r="M19" i="10"/>
  <c r="L19" i="10"/>
  <c r="K19" i="10"/>
  <c r="J19" i="10"/>
  <c r="I19" i="10"/>
  <c r="H19" i="10"/>
  <c r="G19" i="10"/>
  <c r="F19" i="10"/>
  <c r="E19" i="10"/>
  <c r="C19" i="10"/>
  <c r="V19" i="10"/>
  <c r="B19" i="10"/>
  <c r="AD18" i="10"/>
  <c r="P18" i="10"/>
  <c r="N18" i="10"/>
  <c r="M18" i="10"/>
  <c r="L18" i="10"/>
  <c r="K18" i="10"/>
  <c r="J18" i="10"/>
  <c r="I18" i="10"/>
  <c r="H18" i="10"/>
  <c r="G18" i="10"/>
  <c r="F18" i="10"/>
  <c r="E18" i="10"/>
  <c r="C18" i="10"/>
  <c r="V18" i="10"/>
  <c r="B18" i="10"/>
  <c r="AD17" i="10"/>
  <c r="P17" i="10"/>
  <c r="N17" i="10"/>
  <c r="M17" i="10"/>
  <c r="M26" i="10" s="1"/>
  <c r="L17" i="10"/>
  <c r="L26" i="10" s="1"/>
  <c r="K17" i="10"/>
  <c r="J17" i="10"/>
  <c r="I17" i="10"/>
  <c r="H17" i="10"/>
  <c r="G17" i="10"/>
  <c r="F17" i="10"/>
  <c r="E17" i="10"/>
  <c r="C17" i="10"/>
  <c r="V17" i="10"/>
  <c r="B17" i="10"/>
  <c r="AD15" i="10"/>
  <c r="P15" i="10"/>
  <c r="N15" i="10"/>
  <c r="M15" i="10"/>
  <c r="L15" i="10"/>
  <c r="K15" i="10"/>
  <c r="J15" i="10"/>
  <c r="I15" i="10"/>
  <c r="H15" i="10"/>
  <c r="G15" i="10"/>
  <c r="F15" i="10"/>
  <c r="E15" i="10"/>
  <c r="C15" i="10"/>
  <c r="V15" i="10"/>
  <c r="B15" i="10"/>
  <c r="AD14" i="10"/>
  <c r="P14" i="10"/>
  <c r="N14" i="10"/>
  <c r="M14" i="10"/>
  <c r="L14" i="10"/>
  <c r="K14" i="10"/>
  <c r="J14" i="10"/>
  <c r="I14" i="10"/>
  <c r="H14" i="10"/>
  <c r="G14" i="10"/>
  <c r="F14" i="10"/>
  <c r="E14" i="10"/>
  <c r="C14" i="10"/>
  <c r="V14" i="10"/>
  <c r="B14" i="10"/>
  <c r="AD13" i="10"/>
  <c r="P13" i="10"/>
  <c r="N13" i="10"/>
  <c r="M13" i="10"/>
  <c r="L13" i="10"/>
  <c r="K13" i="10"/>
  <c r="J13" i="10"/>
  <c r="I13" i="10"/>
  <c r="H13" i="10"/>
  <c r="G13" i="10"/>
  <c r="F13" i="10"/>
  <c r="E13" i="10"/>
  <c r="C13" i="10"/>
  <c r="V13" i="10"/>
  <c r="B13" i="10"/>
  <c r="AD12" i="10"/>
  <c r="P12" i="10"/>
  <c r="N12" i="10"/>
  <c r="M12" i="10"/>
  <c r="L12" i="10"/>
  <c r="K12" i="10"/>
  <c r="J12" i="10"/>
  <c r="I12" i="10"/>
  <c r="H12" i="10"/>
  <c r="G12" i="10"/>
  <c r="F12" i="10"/>
  <c r="E12" i="10"/>
  <c r="C12" i="10"/>
  <c r="V12" i="10"/>
  <c r="B12" i="10"/>
  <c r="AD11" i="10"/>
  <c r="P11" i="10"/>
  <c r="N11" i="10"/>
  <c r="M11" i="10"/>
  <c r="L11" i="10"/>
  <c r="K11" i="10"/>
  <c r="J11" i="10"/>
  <c r="I11" i="10"/>
  <c r="H11" i="10"/>
  <c r="G11" i="10"/>
  <c r="F11" i="10"/>
  <c r="E11" i="10"/>
  <c r="C11" i="10"/>
  <c r="V11" i="10"/>
  <c r="B11" i="10"/>
  <c r="AD10" i="10"/>
  <c r="P10" i="10"/>
  <c r="N10" i="10"/>
  <c r="M10" i="10"/>
  <c r="L10" i="10"/>
  <c r="K10" i="10"/>
  <c r="J10" i="10"/>
  <c r="I10" i="10"/>
  <c r="H10" i="10"/>
  <c r="G10" i="10"/>
  <c r="F10" i="10"/>
  <c r="E10" i="10"/>
  <c r="C10" i="10"/>
  <c r="V10" i="10"/>
  <c r="B10" i="10"/>
  <c r="AD9" i="10"/>
  <c r="P9" i="10"/>
  <c r="N9" i="10"/>
  <c r="M9" i="10"/>
  <c r="L9" i="10"/>
  <c r="K9" i="10"/>
  <c r="J9" i="10"/>
  <c r="I9" i="10"/>
  <c r="H9" i="10"/>
  <c r="G9" i="10"/>
  <c r="F9" i="10"/>
  <c r="E9" i="10"/>
  <c r="C9" i="10"/>
  <c r="V9" i="10"/>
  <c r="B9" i="10"/>
  <c r="AD8" i="10"/>
  <c r="P8" i="10"/>
  <c r="N8" i="10"/>
  <c r="M8" i="10"/>
  <c r="L8" i="10"/>
  <c r="K8" i="10"/>
  <c r="J8" i="10"/>
  <c r="I8" i="10"/>
  <c r="H8" i="10"/>
  <c r="G8" i="10"/>
  <c r="F8" i="10"/>
  <c r="E8" i="10"/>
  <c r="C8" i="10"/>
  <c r="V8" i="10"/>
  <c r="B8" i="10"/>
  <c r="AD7" i="10"/>
  <c r="P7" i="10"/>
  <c r="N7" i="10"/>
  <c r="M7" i="10"/>
  <c r="L7" i="10"/>
  <c r="K7" i="10"/>
  <c r="J7" i="10"/>
  <c r="I7" i="10"/>
  <c r="H7" i="10"/>
  <c r="G7" i="10"/>
  <c r="F7" i="10"/>
  <c r="E7" i="10"/>
  <c r="C7" i="10"/>
  <c r="V7" i="10"/>
  <c r="B7" i="10"/>
  <c r="AD6" i="10"/>
  <c r="P6" i="10"/>
  <c r="N6" i="10"/>
  <c r="M6" i="10"/>
  <c r="L6" i="10"/>
  <c r="K6" i="10"/>
  <c r="J6" i="10"/>
  <c r="I6" i="10"/>
  <c r="H6" i="10"/>
  <c r="G6" i="10"/>
  <c r="F6" i="10"/>
  <c r="E6" i="10"/>
  <c r="C6" i="10"/>
  <c r="V6" i="10"/>
  <c r="B6" i="10"/>
  <c r="AD5" i="10"/>
  <c r="P5" i="10"/>
  <c r="N5" i="10"/>
  <c r="M5" i="10"/>
  <c r="L5" i="10"/>
  <c r="K5" i="10"/>
  <c r="J5" i="10"/>
  <c r="I5" i="10"/>
  <c r="H5" i="10"/>
  <c r="G5" i="10"/>
  <c r="F5" i="10"/>
  <c r="E5" i="10"/>
  <c r="E16" i="10" s="1"/>
  <c r="C5" i="10"/>
  <c r="V5" i="10"/>
  <c r="B5" i="10"/>
  <c r="EN52" i="2"/>
  <c r="EM52" i="2"/>
  <c r="EL52" i="2"/>
  <c r="EK52" i="2"/>
  <c r="EJ52" i="2"/>
  <c r="EI52" i="2"/>
  <c r="EH52" i="2"/>
  <c r="EG52" i="2"/>
  <c r="EF52" i="2"/>
  <c r="ED52" i="2"/>
  <c r="EB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F52" i="2"/>
  <c r="DE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Q52" i="2"/>
  <c r="BP52" i="2"/>
  <c r="BO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O52" i="2"/>
  <c r="N52" i="2"/>
  <c r="M52" i="2"/>
  <c r="L52" i="2"/>
  <c r="K52" i="2"/>
  <c r="J52" i="2"/>
  <c r="H52" i="2"/>
  <c r="H50" i="3" s="1"/>
  <c r="E52" i="2"/>
  <c r="D52" i="2"/>
  <c r="C52" i="2"/>
  <c r="B52" i="2"/>
  <c r="EN51" i="2"/>
  <c r="EM51" i="2"/>
  <c r="EL51" i="2"/>
  <c r="EK51" i="2"/>
  <c r="EJ51" i="2"/>
  <c r="EI51" i="2"/>
  <c r="EH51" i="2"/>
  <c r="EG51" i="2"/>
  <c r="EF51" i="2"/>
  <c r="ED51" i="2"/>
  <c r="EB51" i="2"/>
  <c r="DY51" i="2"/>
  <c r="DX51" i="2"/>
  <c r="DW51" i="2"/>
  <c r="DV51" i="2"/>
  <c r="DU51" i="2"/>
  <c r="DT51" i="2"/>
  <c r="DS51" i="2"/>
  <c r="DR51" i="2"/>
  <c r="DQ51" i="2"/>
  <c r="DP51" i="2"/>
  <c r="DO51" i="2"/>
  <c r="DN51" i="2"/>
  <c r="DM51" i="2"/>
  <c r="DL51" i="2"/>
  <c r="DK51" i="2"/>
  <c r="DJ51" i="2"/>
  <c r="DI51" i="2"/>
  <c r="DH51" i="2"/>
  <c r="DF51" i="2"/>
  <c r="DE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Q51" i="2"/>
  <c r="BP51" i="2"/>
  <c r="BO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O51" i="2"/>
  <c r="N51" i="2"/>
  <c r="M51" i="2"/>
  <c r="L51" i="2"/>
  <c r="K51" i="2"/>
  <c r="J51" i="2"/>
  <c r="H51" i="2"/>
  <c r="H49" i="3" s="1"/>
  <c r="E51" i="2"/>
  <c r="D51" i="2"/>
  <c r="C51" i="2"/>
  <c r="B51" i="2"/>
  <c r="EN50" i="2"/>
  <c r="EM50" i="2"/>
  <c r="EL50" i="2"/>
  <c r="EK50" i="2"/>
  <c r="EJ50" i="2"/>
  <c r="EI50" i="2"/>
  <c r="EH50" i="2"/>
  <c r="EG50" i="2"/>
  <c r="EF50" i="2"/>
  <c r="ED50" i="2"/>
  <c r="EB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F50" i="2"/>
  <c r="DE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Q50" i="2"/>
  <c r="BP50" i="2"/>
  <c r="BO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O50" i="2"/>
  <c r="N50" i="2"/>
  <c r="M50" i="2"/>
  <c r="L50" i="2"/>
  <c r="K50" i="2"/>
  <c r="J50" i="2"/>
  <c r="H50" i="2"/>
  <c r="H48" i="3" s="1"/>
  <c r="E50" i="2"/>
  <c r="D50" i="2"/>
  <c r="C50" i="2"/>
  <c r="B50" i="2"/>
  <c r="H47" i="3"/>
  <c r="EN48" i="2"/>
  <c r="EM48" i="2"/>
  <c r="EL48" i="2"/>
  <c r="EK48" i="2"/>
  <c r="EJ48" i="2"/>
  <c r="EI48" i="2"/>
  <c r="EH48" i="2"/>
  <c r="EG48" i="2"/>
  <c r="EF48" i="2"/>
  <c r="ED48" i="2"/>
  <c r="EB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F48" i="2"/>
  <c r="DE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Q48" i="2"/>
  <c r="BP48" i="2"/>
  <c r="BO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O48" i="2"/>
  <c r="N48" i="2"/>
  <c r="M48" i="2"/>
  <c r="L48" i="2"/>
  <c r="K48" i="2"/>
  <c r="J48" i="2"/>
  <c r="H48" i="2"/>
  <c r="H46" i="3" s="1"/>
  <c r="E48" i="2"/>
  <c r="D48" i="2"/>
  <c r="C48" i="2"/>
  <c r="B48" i="2"/>
  <c r="EN47" i="2"/>
  <c r="EM47" i="2"/>
  <c r="EL47" i="2"/>
  <c r="EK47" i="2"/>
  <c r="EJ47" i="2"/>
  <c r="EI47" i="2"/>
  <c r="EH47" i="2"/>
  <c r="EG47" i="2"/>
  <c r="EF47" i="2"/>
  <c r="ED47" i="2"/>
  <c r="EB47" i="2"/>
  <c r="DY47" i="2"/>
  <c r="DX47" i="2"/>
  <c r="DW47" i="2"/>
  <c r="DV47" i="2"/>
  <c r="DU47" i="2"/>
  <c r="DT47" i="2"/>
  <c r="DS47" i="2"/>
  <c r="DR47" i="2"/>
  <c r="DQ47" i="2"/>
  <c r="DP47" i="2"/>
  <c r="DO47" i="2"/>
  <c r="DN47" i="2"/>
  <c r="DM47" i="2"/>
  <c r="DL47" i="2"/>
  <c r="DK47" i="2"/>
  <c r="DJ47" i="2"/>
  <c r="DI47" i="2"/>
  <c r="DH47" i="2"/>
  <c r="DF47" i="2"/>
  <c r="DE47" i="2"/>
  <c r="DC47" i="2"/>
  <c r="DB47" i="2"/>
  <c r="DA47" i="2"/>
  <c r="CZ47" i="2"/>
  <c r="CY47" i="2"/>
  <c r="CX47" i="2"/>
  <c r="CW47" i="2"/>
  <c r="CV47" i="2"/>
  <c r="CU47" i="2"/>
  <c r="CT47" i="2"/>
  <c r="CS47" i="2"/>
  <c r="CR47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Q47" i="2"/>
  <c r="BP47" i="2"/>
  <c r="BO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O47" i="2"/>
  <c r="N47" i="2"/>
  <c r="M47" i="2"/>
  <c r="L47" i="2"/>
  <c r="K47" i="2"/>
  <c r="J47" i="2"/>
  <c r="H47" i="2"/>
  <c r="H45" i="3" s="1"/>
  <c r="E47" i="2"/>
  <c r="D47" i="2"/>
  <c r="C47" i="2"/>
  <c r="B47" i="2"/>
  <c r="EN45" i="2"/>
  <c r="EM45" i="2"/>
  <c r="EL45" i="2"/>
  <c r="EK45" i="2"/>
  <c r="EJ45" i="2"/>
  <c r="EI45" i="2"/>
  <c r="EH45" i="2"/>
  <c r="EG45" i="2"/>
  <c r="EF45" i="2"/>
  <c r="ED45" i="2"/>
  <c r="EB45" i="2"/>
  <c r="DY45" i="2"/>
  <c r="DX45" i="2"/>
  <c r="DW45" i="2"/>
  <c r="DV45" i="2"/>
  <c r="DU45" i="2"/>
  <c r="DT45" i="2"/>
  <c r="DS45" i="2"/>
  <c r="DR45" i="2"/>
  <c r="DQ45" i="2"/>
  <c r="DP45" i="2"/>
  <c r="DO45" i="2"/>
  <c r="DN45" i="2"/>
  <c r="DM45" i="2"/>
  <c r="DL45" i="2"/>
  <c r="DK45" i="2"/>
  <c r="DJ45" i="2"/>
  <c r="DI45" i="2"/>
  <c r="DH45" i="2"/>
  <c r="DF45" i="2"/>
  <c r="DE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Q45" i="2"/>
  <c r="BP45" i="2"/>
  <c r="BO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O45" i="2"/>
  <c r="N45" i="2"/>
  <c r="M45" i="2"/>
  <c r="L45" i="2"/>
  <c r="K45" i="2"/>
  <c r="J45" i="2"/>
  <c r="H45" i="2"/>
  <c r="H43" i="3" s="1"/>
  <c r="E45" i="2"/>
  <c r="D45" i="2"/>
  <c r="C45" i="2"/>
  <c r="B45" i="2"/>
  <c r="EN44" i="2"/>
  <c r="EM44" i="2"/>
  <c r="EL44" i="2"/>
  <c r="EK44" i="2"/>
  <c r="EJ44" i="2"/>
  <c r="EI44" i="2"/>
  <c r="EH44" i="2"/>
  <c r="EG44" i="2"/>
  <c r="EF44" i="2"/>
  <c r="ED44" i="2"/>
  <c r="EB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F44" i="2"/>
  <c r="DE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Q44" i="2"/>
  <c r="BP44" i="2"/>
  <c r="BO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O44" i="2"/>
  <c r="N44" i="2"/>
  <c r="M44" i="2"/>
  <c r="L44" i="2"/>
  <c r="K44" i="2"/>
  <c r="J44" i="2"/>
  <c r="H44" i="2"/>
  <c r="H42" i="3" s="1"/>
  <c r="E44" i="2"/>
  <c r="D44" i="2"/>
  <c r="C44" i="2"/>
  <c r="B44" i="2"/>
  <c r="EN43" i="2"/>
  <c r="EM43" i="2"/>
  <c r="EL43" i="2"/>
  <c r="EK43" i="2"/>
  <c r="EJ43" i="2"/>
  <c r="EI43" i="2"/>
  <c r="EH43" i="2"/>
  <c r="EG43" i="2"/>
  <c r="EF43" i="2"/>
  <c r="ED43" i="2"/>
  <c r="EB43" i="2"/>
  <c r="DY43" i="2"/>
  <c r="DX43" i="2"/>
  <c r="DW43" i="2"/>
  <c r="DV43" i="2"/>
  <c r="DU43" i="2"/>
  <c r="DT43" i="2"/>
  <c r="DS43" i="2"/>
  <c r="DR43" i="2"/>
  <c r="DQ43" i="2"/>
  <c r="DP43" i="2"/>
  <c r="DO43" i="2"/>
  <c r="DN43" i="2"/>
  <c r="DM43" i="2"/>
  <c r="DL43" i="2"/>
  <c r="DK43" i="2"/>
  <c r="DJ43" i="2"/>
  <c r="DI43" i="2"/>
  <c r="DH43" i="2"/>
  <c r="DF43" i="2"/>
  <c r="DE43" i="2"/>
  <c r="DC43" i="2"/>
  <c r="DB43" i="2"/>
  <c r="DA43" i="2"/>
  <c r="CZ43" i="2"/>
  <c r="CY43" i="2"/>
  <c r="CX43" i="2"/>
  <c r="CW43" i="2"/>
  <c r="CV43" i="2"/>
  <c r="CU43" i="2"/>
  <c r="CT43" i="2"/>
  <c r="CS43" i="2"/>
  <c r="CR43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Q43" i="2"/>
  <c r="BP43" i="2"/>
  <c r="BO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O43" i="2"/>
  <c r="N43" i="2"/>
  <c r="M43" i="2"/>
  <c r="L43" i="2"/>
  <c r="K43" i="2"/>
  <c r="J43" i="2"/>
  <c r="H43" i="2"/>
  <c r="H41" i="3" s="1"/>
  <c r="E43" i="2"/>
  <c r="D43" i="2"/>
  <c r="C43" i="2"/>
  <c r="B43" i="2"/>
  <c r="EN42" i="2"/>
  <c r="EM42" i="2"/>
  <c r="EL42" i="2"/>
  <c r="EK42" i="2"/>
  <c r="EJ42" i="2"/>
  <c r="EI42" i="2"/>
  <c r="EH42" i="2"/>
  <c r="EG42" i="2"/>
  <c r="EF42" i="2"/>
  <c r="ED42" i="2"/>
  <c r="EB42" i="2"/>
  <c r="DY42" i="2"/>
  <c r="DX42" i="2"/>
  <c r="DW42" i="2"/>
  <c r="DV42" i="2"/>
  <c r="DU42" i="2"/>
  <c r="DT42" i="2"/>
  <c r="DS42" i="2"/>
  <c r="DR42" i="2"/>
  <c r="DQ42" i="2"/>
  <c r="DP42" i="2"/>
  <c r="DO42" i="2"/>
  <c r="DN42" i="2"/>
  <c r="DM42" i="2"/>
  <c r="DL42" i="2"/>
  <c r="DK42" i="2"/>
  <c r="DJ42" i="2"/>
  <c r="DI42" i="2"/>
  <c r="DH42" i="2"/>
  <c r="DF42" i="2"/>
  <c r="DE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Q42" i="2"/>
  <c r="BP42" i="2"/>
  <c r="BO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O42" i="2"/>
  <c r="N42" i="2"/>
  <c r="M42" i="2"/>
  <c r="L42" i="2"/>
  <c r="K42" i="2"/>
  <c r="J42" i="2"/>
  <c r="H42" i="2"/>
  <c r="H40" i="3" s="1"/>
  <c r="E42" i="2"/>
  <c r="D42" i="2"/>
  <c r="C42" i="2"/>
  <c r="B42" i="2"/>
  <c r="EN41" i="2"/>
  <c r="EM41" i="2"/>
  <c r="EL41" i="2"/>
  <c r="EK41" i="2"/>
  <c r="EJ41" i="2"/>
  <c r="EI41" i="2"/>
  <c r="EH41" i="2"/>
  <c r="EG41" i="2"/>
  <c r="EF41" i="2"/>
  <c r="ED41" i="2"/>
  <c r="EB41" i="2"/>
  <c r="DY41" i="2"/>
  <c r="DX41" i="2"/>
  <c r="DW41" i="2"/>
  <c r="DV41" i="2"/>
  <c r="DU41" i="2"/>
  <c r="DT41" i="2"/>
  <c r="DS41" i="2"/>
  <c r="DR41" i="2"/>
  <c r="DQ41" i="2"/>
  <c r="DP41" i="2"/>
  <c r="DO41" i="2"/>
  <c r="DN41" i="2"/>
  <c r="DM41" i="2"/>
  <c r="DL41" i="2"/>
  <c r="DK41" i="2"/>
  <c r="DJ41" i="2"/>
  <c r="DI41" i="2"/>
  <c r="DH41" i="2"/>
  <c r="DF41" i="2"/>
  <c r="DE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Q41" i="2"/>
  <c r="BP41" i="2"/>
  <c r="BO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O41" i="2"/>
  <c r="N41" i="2"/>
  <c r="M41" i="2"/>
  <c r="L41" i="2"/>
  <c r="K41" i="2"/>
  <c r="J41" i="2"/>
  <c r="H41" i="2"/>
  <c r="H39" i="3" s="1"/>
  <c r="E41" i="2"/>
  <c r="D41" i="2"/>
  <c r="C41" i="2"/>
  <c r="B41" i="2"/>
  <c r="EN40" i="2"/>
  <c r="EM40" i="2"/>
  <c r="EL40" i="2"/>
  <c r="EK40" i="2"/>
  <c r="EJ40" i="2"/>
  <c r="EI40" i="2"/>
  <c r="EH40" i="2"/>
  <c r="EG40" i="2"/>
  <c r="EF40" i="2"/>
  <c r="ED40" i="2"/>
  <c r="EB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F40" i="2"/>
  <c r="DE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Q40" i="2"/>
  <c r="BP40" i="2"/>
  <c r="BO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O40" i="2"/>
  <c r="N40" i="2"/>
  <c r="M40" i="2"/>
  <c r="L40" i="2"/>
  <c r="K40" i="2"/>
  <c r="J40" i="2"/>
  <c r="H40" i="2"/>
  <c r="H38" i="3" s="1"/>
  <c r="E40" i="2"/>
  <c r="D40" i="2"/>
  <c r="C40" i="2"/>
  <c r="B40" i="2"/>
  <c r="EN39" i="2"/>
  <c r="EM39" i="2"/>
  <c r="EL39" i="2"/>
  <c r="EK39" i="2"/>
  <c r="EJ39" i="2"/>
  <c r="EI39" i="2"/>
  <c r="EH39" i="2"/>
  <c r="EG39" i="2"/>
  <c r="EF39" i="2"/>
  <c r="ED39" i="2"/>
  <c r="EB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F39" i="2"/>
  <c r="DE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Q39" i="2"/>
  <c r="BP39" i="2"/>
  <c r="BO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O39" i="2"/>
  <c r="N39" i="2"/>
  <c r="M39" i="2"/>
  <c r="L39" i="2"/>
  <c r="K39" i="2"/>
  <c r="J39" i="2"/>
  <c r="H39" i="2"/>
  <c r="H37" i="3" s="1"/>
  <c r="E39" i="2"/>
  <c r="D39" i="2"/>
  <c r="C39" i="2"/>
  <c r="B39" i="2"/>
  <c r="EN37" i="2"/>
  <c r="EM37" i="2"/>
  <c r="EL37" i="2"/>
  <c r="EK37" i="2"/>
  <c r="EJ37" i="2"/>
  <c r="EI37" i="2"/>
  <c r="EH37" i="2"/>
  <c r="EG37" i="2"/>
  <c r="EF37" i="2"/>
  <c r="ED37" i="2"/>
  <c r="EB37" i="2"/>
  <c r="DY37" i="2"/>
  <c r="DX37" i="2"/>
  <c r="DW37" i="2"/>
  <c r="DV37" i="2"/>
  <c r="DU37" i="2"/>
  <c r="DT37" i="2"/>
  <c r="DS37" i="2"/>
  <c r="DR37" i="2"/>
  <c r="DQ37" i="2"/>
  <c r="DP37" i="2"/>
  <c r="DO37" i="2"/>
  <c r="DN37" i="2"/>
  <c r="DM37" i="2"/>
  <c r="DL37" i="2"/>
  <c r="DK37" i="2"/>
  <c r="DJ37" i="2"/>
  <c r="DI37" i="2"/>
  <c r="DH37" i="2"/>
  <c r="DF37" i="2"/>
  <c r="DE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Q37" i="2"/>
  <c r="BP37" i="2"/>
  <c r="BO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O37" i="2"/>
  <c r="N37" i="2"/>
  <c r="M37" i="2"/>
  <c r="L37" i="2"/>
  <c r="K37" i="2"/>
  <c r="J37" i="2"/>
  <c r="H37" i="2"/>
  <c r="H35" i="3" s="1"/>
  <c r="E37" i="2"/>
  <c r="D37" i="2"/>
  <c r="C37" i="2"/>
  <c r="B37" i="2"/>
  <c r="EN36" i="2"/>
  <c r="EM36" i="2"/>
  <c r="EL36" i="2"/>
  <c r="EK36" i="2"/>
  <c r="EJ36" i="2"/>
  <c r="EI36" i="2"/>
  <c r="EH36" i="2"/>
  <c r="EG36" i="2"/>
  <c r="EF36" i="2"/>
  <c r="ED36" i="2"/>
  <c r="EB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F36" i="2"/>
  <c r="DE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Q36" i="2"/>
  <c r="BP36" i="2"/>
  <c r="BO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O36" i="2"/>
  <c r="N36" i="2"/>
  <c r="M36" i="2"/>
  <c r="L36" i="2"/>
  <c r="K36" i="2"/>
  <c r="J36" i="2"/>
  <c r="H36" i="2"/>
  <c r="H34" i="3" s="1"/>
  <c r="E36" i="2"/>
  <c r="D36" i="2"/>
  <c r="C36" i="2"/>
  <c r="B36" i="2"/>
  <c r="EN35" i="2"/>
  <c r="EM35" i="2"/>
  <c r="EL35" i="2"/>
  <c r="EK35" i="2"/>
  <c r="EJ35" i="2"/>
  <c r="EI35" i="2"/>
  <c r="EH35" i="2"/>
  <c r="EG35" i="2"/>
  <c r="EF35" i="2"/>
  <c r="ED35" i="2"/>
  <c r="EB35" i="2"/>
  <c r="DY35" i="2"/>
  <c r="DX35" i="2"/>
  <c r="DW35" i="2"/>
  <c r="DV35" i="2"/>
  <c r="DU35" i="2"/>
  <c r="DT35" i="2"/>
  <c r="DS35" i="2"/>
  <c r="DR35" i="2"/>
  <c r="DQ35" i="2"/>
  <c r="DP35" i="2"/>
  <c r="DO35" i="2"/>
  <c r="DN35" i="2"/>
  <c r="DM35" i="2"/>
  <c r="DL35" i="2"/>
  <c r="DK35" i="2"/>
  <c r="DJ35" i="2"/>
  <c r="DI35" i="2"/>
  <c r="DH35" i="2"/>
  <c r="DF35" i="2"/>
  <c r="DE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Q35" i="2"/>
  <c r="BP35" i="2"/>
  <c r="BO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O35" i="2"/>
  <c r="N35" i="2"/>
  <c r="M35" i="2"/>
  <c r="L35" i="2"/>
  <c r="K35" i="2"/>
  <c r="J35" i="2"/>
  <c r="H35" i="2"/>
  <c r="H33" i="3" s="1"/>
  <c r="E35" i="2"/>
  <c r="D35" i="2"/>
  <c r="C35" i="2"/>
  <c r="B35" i="2"/>
  <c r="EN34" i="2"/>
  <c r="EM34" i="2"/>
  <c r="EL34" i="2"/>
  <c r="EK34" i="2"/>
  <c r="EJ34" i="2"/>
  <c r="EI34" i="2"/>
  <c r="EH34" i="2"/>
  <c r="EG34" i="2"/>
  <c r="EF34" i="2"/>
  <c r="ED34" i="2"/>
  <c r="EB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F34" i="2"/>
  <c r="DE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Q34" i="2"/>
  <c r="BP34" i="2"/>
  <c r="BO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O34" i="2"/>
  <c r="N34" i="2"/>
  <c r="M34" i="2"/>
  <c r="L34" i="2"/>
  <c r="K34" i="2"/>
  <c r="J34" i="2"/>
  <c r="H34" i="2"/>
  <c r="H32" i="3" s="1"/>
  <c r="E34" i="2"/>
  <c r="D34" i="2"/>
  <c r="C34" i="2"/>
  <c r="B34" i="2"/>
  <c r="EN32" i="2"/>
  <c r="EM32" i="2"/>
  <c r="EL32" i="2"/>
  <c r="EK32" i="2"/>
  <c r="EJ32" i="2"/>
  <c r="EI32" i="2"/>
  <c r="EH32" i="2"/>
  <c r="EG32" i="2"/>
  <c r="EF32" i="2"/>
  <c r="ED32" i="2"/>
  <c r="EB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F32" i="2"/>
  <c r="DE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Q32" i="2"/>
  <c r="BP32" i="2"/>
  <c r="BO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O32" i="2"/>
  <c r="N32" i="2"/>
  <c r="M32" i="2"/>
  <c r="L32" i="2"/>
  <c r="K32" i="2"/>
  <c r="J32" i="2"/>
  <c r="H32" i="2"/>
  <c r="H30" i="3" s="1"/>
  <c r="E32" i="2"/>
  <c r="D32" i="2"/>
  <c r="C32" i="2"/>
  <c r="B32" i="2"/>
  <c r="EN31" i="2"/>
  <c r="EM31" i="2"/>
  <c r="EL31" i="2"/>
  <c r="EK31" i="2"/>
  <c r="EJ31" i="2"/>
  <c r="EI31" i="2"/>
  <c r="EH31" i="2"/>
  <c r="EG31" i="2"/>
  <c r="EF31" i="2"/>
  <c r="ED31" i="2"/>
  <c r="EB31" i="2"/>
  <c r="DY31" i="2"/>
  <c r="DX31" i="2"/>
  <c r="DW31" i="2"/>
  <c r="DV31" i="2"/>
  <c r="DU31" i="2"/>
  <c r="DT31" i="2"/>
  <c r="DS31" i="2"/>
  <c r="DR31" i="2"/>
  <c r="DQ31" i="2"/>
  <c r="DP31" i="2"/>
  <c r="DO31" i="2"/>
  <c r="DN31" i="2"/>
  <c r="DM31" i="2"/>
  <c r="DL31" i="2"/>
  <c r="DK31" i="2"/>
  <c r="DJ31" i="2"/>
  <c r="DI31" i="2"/>
  <c r="DH31" i="2"/>
  <c r="DF31" i="2"/>
  <c r="DE31" i="2"/>
  <c r="DC31" i="2"/>
  <c r="DB31" i="2"/>
  <c r="DA31" i="2"/>
  <c r="CZ31" i="2"/>
  <c r="CY31" i="2"/>
  <c r="CX31" i="2"/>
  <c r="CW31" i="2"/>
  <c r="CV31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Q31" i="2"/>
  <c r="BP31" i="2"/>
  <c r="BO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O31" i="2"/>
  <c r="N31" i="2"/>
  <c r="M31" i="2"/>
  <c r="L31" i="2"/>
  <c r="K31" i="2"/>
  <c r="J31" i="2"/>
  <c r="H31" i="2"/>
  <c r="H29" i="3" s="1"/>
  <c r="E31" i="2"/>
  <c r="D31" i="2"/>
  <c r="C31" i="2"/>
  <c r="B31" i="2"/>
  <c r="EN30" i="2"/>
  <c r="EM30" i="2"/>
  <c r="EL30" i="2"/>
  <c r="EK30" i="2"/>
  <c r="EJ30" i="2"/>
  <c r="EI30" i="2"/>
  <c r="EH30" i="2"/>
  <c r="EG30" i="2"/>
  <c r="EF30" i="2"/>
  <c r="ED30" i="2"/>
  <c r="EB30" i="2"/>
  <c r="DY30" i="2"/>
  <c r="DX30" i="2"/>
  <c r="DW30" i="2"/>
  <c r="DV30" i="2"/>
  <c r="DU30" i="2"/>
  <c r="DT30" i="2"/>
  <c r="DS30" i="2"/>
  <c r="DR30" i="2"/>
  <c r="DQ30" i="2"/>
  <c r="DP30" i="2"/>
  <c r="DO30" i="2"/>
  <c r="DN30" i="2"/>
  <c r="DM30" i="2"/>
  <c r="DL30" i="2"/>
  <c r="DK30" i="2"/>
  <c r="DJ30" i="2"/>
  <c r="DI30" i="2"/>
  <c r="DH30" i="2"/>
  <c r="DF30" i="2"/>
  <c r="DE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Q30" i="2"/>
  <c r="BP30" i="2"/>
  <c r="BO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O30" i="2"/>
  <c r="N30" i="2"/>
  <c r="M30" i="2"/>
  <c r="L30" i="2"/>
  <c r="K30" i="2"/>
  <c r="J30" i="2"/>
  <c r="H30" i="2"/>
  <c r="H28" i="3" s="1"/>
  <c r="E30" i="2"/>
  <c r="D30" i="2"/>
  <c r="C30" i="2"/>
  <c r="B30" i="2"/>
  <c r="EN29" i="2"/>
  <c r="EM29" i="2"/>
  <c r="EL29" i="2"/>
  <c r="EK29" i="2"/>
  <c r="EJ29" i="2"/>
  <c r="EI29" i="2"/>
  <c r="EH29" i="2"/>
  <c r="EG29" i="2"/>
  <c r="EF29" i="2"/>
  <c r="ED29" i="2"/>
  <c r="EB29" i="2"/>
  <c r="DY29" i="2"/>
  <c r="DX29" i="2"/>
  <c r="DW29" i="2"/>
  <c r="DV29" i="2"/>
  <c r="DU29" i="2"/>
  <c r="DT29" i="2"/>
  <c r="DS29" i="2"/>
  <c r="DR29" i="2"/>
  <c r="DQ29" i="2"/>
  <c r="DP29" i="2"/>
  <c r="DO29" i="2"/>
  <c r="DN29" i="2"/>
  <c r="DM29" i="2"/>
  <c r="DL29" i="2"/>
  <c r="DK29" i="2"/>
  <c r="DJ29" i="2"/>
  <c r="DI29" i="2"/>
  <c r="DH29" i="2"/>
  <c r="DF29" i="2"/>
  <c r="DE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Q29" i="2"/>
  <c r="BP29" i="2"/>
  <c r="BO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O29" i="2"/>
  <c r="N29" i="2"/>
  <c r="M29" i="2"/>
  <c r="L29" i="2"/>
  <c r="K29" i="2"/>
  <c r="J29" i="2"/>
  <c r="H29" i="2"/>
  <c r="H27" i="3" s="1"/>
  <c r="E29" i="2"/>
  <c r="D29" i="2"/>
  <c r="C29" i="2"/>
  <c r="B29" i="2"/>
  <c r="EN28" i="2"/>
  <c r="EM28" i="2"/>
  <c r="EL28" i="2"/>
  <c r="EK28" i="2"/>
  <c r="EJ28" i="2"/>
  <c r="EI28" i="2"/>
  <c r="EH28" i="2"/>
  <c r="EG28" i="2"/>
  <c r="EF28" i="2"/>
  <c r="ED28" i="2"/>
  <c r="EB28" i="2"/>
  <c r="DY28" i="2"/>
  <c r="DX28" i="2"/>
  <c r="DW28" i="2"/>
  <c r="DV28" i="2"/>
  <c r="DU28" i="2"/>
  <c r="DT28" i="2"/>
  <c r="DS28" i="2"/>
  <c r="DR28" i="2"/>
  <c r="DQ28" i="2"/>
  <c r="DP28" i="2"/>
  <c r="DO28" i="2"/>
  <c r="DN28" i="2"/>
  <c r="DM28" i="2"/>
  <c r="DL28" i="2"/>
  <c r="DK28" i="2"/>
  <c r="DJ28" i="2"/>
  <c r="DI28" i="2"/>
  <c r="DH28" i="2"/>
  <c r="DF28" i="2"/>
  <c r="DE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Q28" i="2"/>
  <c r="BP28" i="2"/>
  <c r="BO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O28" i="2"/>
  <c r="N28" i="2"/>
  <c r="M28" i="2"/>
  <c r="L28" i="2"/>
  <c r="K28" i="2"/>
  <c r="J28" i="2"/>
  <c r="H28" i="2"/>
  <c r="H26" i="3" s="1"/>
  <c r="E28" i="2"/>
  <c r="D28" i="2"/>
  <c r="C28" i="2"/>
  <c r="B28" i="2"/>
  <c r="EN27" i="2"/>
  <c r="EM27" i="2"/>
  <c r="EL27" i="2"/>
  <c r="EK27" i="2"/>
  <c r="EJ27" i="2"/>
  <c r="EI27" i="2"/>
  <c r="EH27" i="2"/>
  <c r="EG27" i="2"/>
  <c r="EF27" i="2"/>
  <c r="ED27" i="2"/>
  <c r="EB27" i="2"/>
  <c r="DY27" i="2"/>
  <c r="DX27" i="2"/>
  <c r="DW27" i="2"/>
  <c r="DV27" i="2"/>
  <c r="DU27" i="2"/>
  <c r="DT27" i="2"/>
  <c r="DS27" i="2"/>
  <c r="DR27" i="2"/>
  <c r="DQ27" i="2"/>
  <c r="DP27" i="2"/>
  <c r="DO27" i="2"/>
  <c r="DN27" i="2"/>
  <c r="DM27" i="2"/>
  <c r="DL27" i="2"/>
  <c r="DK27" i="2"/>
  <c r="DJ27" i="2"/>
  <c r="DI27" i="2"/>
  <c r="DH27" i="2"/>
  <c r="DF27" i="2"/>
  <c r="DE27" i="2"/>
  <c r="DC27" i="2"/>
  <c r="DB27" i="2"/>
  <c r="DA27" i="2"/>
  <c r="CZ27" i="2"/>
  <c r="CY27" i="2"/>
  <c r="CX27" i="2"/>
  <c r="CW27" i="2"/>
  <c r="CV27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Q27" i="2"/>
  <c r="BP27" i="2"/>
  <c r="BO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O27" i="2"/>
  <c r="N27" i="2"/>
  <c r="M27" i="2"/>
  <c r="L27" i="2"/>
  <c r="K27" i="2"/>
  <c r="J27" i="2"/>
  <c r="H27" i="2"/>
  <c r="H25" i="3" s="1"/>
  <c r="E27" i="2"/>
  <c r="D27" i="2"/>
  <c r="C27" i="2"/>
  <c r="B27" i="2"/>
  <c r="EN25" i="2"/>
  <c r="EM25" i="2"/>
  <c r="EL25" i="2"/>
  <c r="EK25" i="2"/>
  <c r="EJ25" i="2"/>
  <c r="EI25" i="2"/>
  <c r="EH25" i="2"/>
  <c r="EG25" i="2"/>
  <c r="EF25" i="2"/>
  <c r="ED25" i="2"/>
  <c r="EB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F25" i="2"/>
  <c r="DE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Q25" i="2"/>
  <c r="BP25" i="2"/>
  <c r="BO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O25" i="2"/>
  <c r="N25" i="2"/>
  <c r="M25" i="2"/>
  <c r="L25" i="2"/>
  <c r="K25" i="2"/>
  <c r="J25" i="2"/>
  <c r="H25" i="2"/>
  <c r="H23" i="3" s="1"/>
  <c r="E25" i="2"/>
  <c r="D25" i="2"/>
  <c r="C25" i="2"/>
  <c r="B25" i="2"/>
  <c r="EN24" i="2"/>
  <c r="EM24" i="2"/>
  <c r="EL24" i="2"/>
  <c r="EK24" i="2"/>
  <c r="EJ24" i="2"/>
  <c r="EI24" i="2"/>
  <c r="EH24" i="2"/>
  <c r="EG24" i="2"/>
  <c r="EF24" i="2"/>
  <c r="ED24" i="2"/>
  <c r="EB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F24" i="2"/>
  <c r="DE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Q24" i="2"/>
  <c r="BP24" i="2"/>
  <c r="BO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O24" i="2"/>
  <c r="N24" i="2"/>
  <c r="M24" i="2"/>
  <c r="L24" i="2"/>
  <c r="K24" i="2"/>
  <c r="J24" i="2"/>
  <c r="H24" i="2"/>
  <c r="H22" i="3" s="1"/>
  <c r="E24" i="2"/>
  <c r="D24" i="2"/>
  <c r="C24" i="2"/>
  <c r="B24" i="2"/>
  <c r="EN23" i="2"/>
  <c r="EM23" i="2"/>
  <c r="EL23" i="2"/>
  <c r="EK23" i="2"/>
  <c r="EJ23" i="2"/>
  <c r="EI23" i="2"/>
  <c r="EH23" i="2"/>
  <c r="EG23" i="2"/>
  <c r="EF23" i="2"/>
  <c r="ED23" i="2"/>
  <c r="EB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F23" i="2"/>
  <c r="DE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Q23" i="2"/>
  <c r="BP23" i="2"/>
  <c r="BO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O23" i="2"/>
  <c r="N23" i="2"/>
  <c r="M23" i="2"/>
  <c r="L23" i="2"/>
  <c r="K23" i="2"/>
  <c r="J23" i="2"/>
  <c r="H23" i="2"/>
  <c r="H21" i="3" s="1"/>
  <c r="E23" i="2"/>
  <c r="D23" i="2"/>
  <c r="C23" i="2"/>
  <c r="B23" i="2"/>
  <c r="EN22" i="2"/>
  <c r="EM22" i="2"/>
  <c r="EL22" i="2"/>
  <c r="EK22" i="2"/>
  <c r="EJ22" i="2"/>
  <c r="EI22" i="2"/>
  <c r="EH22" i="2"/>
  <c r="EG22" i="2"/>
  <c r="EF22" i="2"/>
  <c r="ED22" i="2"/>
  <c r="EB22" i="2"/>
  <c r="DY22" i="2"/>
  <c r="DX22" i="2"/>
  <c r="DW22" i="2"/>
  <c r="DV22" i="2"/>
  <c r="DU22" i="2"/>
  <c r="DT22" i="2"/>
  <c r="DS22" i="2"/>
  <c r="DR22" i="2"/>
  <c r="DQ22" i="2"/>
  <c r="DP22" i="2"/>
  <c r="DO22" i="2"/>
  <c r="DN22" i="2"/>
  <c r="DM22" i="2"/>
  <c r="DL22" i="2"/>
  <c r="DK22" i="2"/>
  <c r="DJ22" i="2"/>
  <c r="DI22" i="2"/>
  <c r="DH22" i="2"/>
  <c r="DF22" i="2"/>
  <c r="DE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Q22" i="2"/>
  <c r="BP22" i="2"/>
  <c r="BO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O22" i="2"/>
  <c r="N22" i="2"/>
  <c r="M22" i="2"/>
  <c r="L22" i="2"/>
  <c r="K22" i="2"/>
  <c r="J22" i="2"/>
  <c r="H22" i="2"/>
  <c r="H20" i="3" s="1"/>
  <c r="E22" i="2"/>
  <c r="D22" i="2"/>
  <c r="C22" i="2"/>
  <c r="B22" i="2"/>
  <c r="EN21" i="2"/>
  <c r="EM21" i="2"/>
  <c r="EL21" i="2"/>
  <c r="EK21" i="2"/>
  <c r="EJ21" i="2"/>
  <c r="EI21" i="2"/>
  <c r="EH21" i="2"/>
  <c r="EG21" i="2"/>
  <c r="EF21" i="2"/>
  <c r="ED21" i="2"/>
  <c r="EB21" i="2"/>
  <c r="DY21" i="2"/>
  <c r="DX21" i="2"/>
  <c r="DW21" i="2"/>
  <c r="DV21" i="2"/>
  <c r="DU21" i="2"/>
  <c r="DT21" i="2"/>
  <c r="DS21" i="2"/>
  <c r="DR21" i="2"/>
  <c r="DQ21" i="2"/>
  <c r="DP21" i="2"/>
  <c r="DO21" i="2"/>
  <c r="DN21" i="2"/>
  <c r="DM21" i="2"/>
  <c r="DL21" i="2"/>
  <c r="DK21" i="2"/>
  <c r="DJ21" i="2"/>
  <c r="DI21" i="2"/>
  <c r="DH21" i="2"/>
  <c r="DF21" i="2"/>
  <c r="DE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Q21" i="2"/>
  <c r="BP21" i="2"/>
  <c r="BO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O21" i="2"/>
  <c r="N21" i="2"/>
  <c r="M21" i="2"/>
  <c r="L21" i="2"/>
  <c r="K21" i="2"/>
  <c r="J21" i="2"/>
  <c r="H21" i="2"/>
  <c r="H19" i="3" s="1"/>
  <c r="E21" i="2"/>
  <c r="D21" i="2"/>
  <c r="C21" i="2"/>
  <c r="B21" i="2"/>
  <c r="EN20" i="2"/>
  <c r="EM20" i="2"/>
  <c r="EL20" i="2"/>
  <c r="EK20" i="2"/>
  <c r="EJ20" i="2"/>
  <c r="EI20" i="2"/>
  <c r="EH20" i="2"/>
  <c r="EG20" i="2"/>
  <c r="EF20" i="2"/>
  <c r="ED20" i="2"/>
  <c r="EB20" i="2"/>
  <c r="DY20" i="2"/>
  <c r="DX20" i="2"/>
  <c r="DW20" i="2"/>
  <c r="DV20" i="2"/>
  <c r="DU20" i="2"/>
  <c r="DT20" i="2"/>
  <c r="DS20" i="2"/>
  <c r="DR20" i="2"/>
  <c r="DQ20" i="2"/>
  <c r="DP20" i="2"/>
  <c r="DO20" i="2"/>
  <c r="DN20" i="2"/>
  <c r="DM20" i="2"/>
  <c r="DL20" i="2"/>
  <c r="DK20" i="2"/>
  <c r="DJ20" i="2"/>
  <c r="DI20" i="2"/>
  <c r="DH20" i="2"/>
  <c r="DF20" i="2"/>
  <c r="DE20" i="2"/>
  <c r="DC20" i="2"/>
  <c r="DB20" i="2"/>
  <c r="DA20" i="2"/>
  <c r="CZ20" i="2"/>
  <c r="CY20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Q20" i="2"/>
  <c r="BP20" i="2"/>
  <c r="BO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O20" i="2"/>
  <c r="N20" i="2"/>
  <c r="M20" i="2"/>
  <c r="L20" i="2"/>
  <c r="K20" i="2"/>
  <c r="J20" i="2"/>
  <c r="H20" i="2"/>
  <c r="H18" i="3" s="1"/>
  <c r="E20" i="2"/>
  <c r="D20" i="2"/>
  <c r="C20" i="2"/>
  <c r="B20" i="2"/>
  <c r="EN19" i="2"/>
  <c r="EM19" i="2"/>
  <c r="EL19" i="2"/>
  <c r="EK19" i="2"/>
  <c r="EJ19" i="2"/>
  <c r="EI19" i="2"/>
  <c r="EH19" i="2"/>
  <c r="EG19" i="2"/>
  <c r="EF19" i="2"/>
  <c r="ED19" i="2"/>
  <c r="EB19" i="2"/>
  <c r="DY19" i="2"/>
  <c r="DX19" i="2"/>
  <c r="DW19" i="2"/>
  <c r="DV19" i="2"/>
  <c r="DU19" i="2"/>
  <c r="DT19" i="2"/>
  <c r="DS19" i="2"/>
  <c r="DR19" i="2"/>
  <c r="DQ19" i="2"/>
  <c r="DP19" i="2"/>
  <c r="DO19" i="2"/>
  <c r="DN19" i="2"/>
  <c r="DM19" i="2"/>
  <c r="DL19" i="2"/>
  <c r="DK19" i="2"/>
  <c r="DJ19" i="2"/>
  <c r="DI19" i="2"/>
  <c r="DH19" i="2"/>
  <c r="DF19" i="2"/>
  <c r="DE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N19" i="2"/>
  <c r="CM19" i="2"/>
  <c r="CL19" i="2"/>
  <c r="CK19" i="2"/>
  <c r="CJ19" i="2"/>
  <c r="CI19" i="2"/>
  <c r="CH19" i="2"/>
  <c r="CG19" i="2"/>
  <c r="CF19" i="2"/>
  <c r="CE19" i="2"/>
  <c r="CD19" i="2"/>
  <c r="CC19" i="2"/>
  <c r="CB19" i="2"/>
  <c r="CA19" i="2"/>
  <c r="BZ19" i="2"/>
  <c r="BY19" i="2"/>
  <c r="BX19" i="2"/>
  <c r="BW19" i="2"/>
  <c r="BV19" i="2"/>
  <c r="BU19" i="2"/>
  <c r="BT19" i="2"/>
  <c r="BS19" i="2"/>
  <c r="BQ19" i="2"/>
  <c r="BP19" i="2"/>
  <c r="BO19" i="2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O19" i="2"/>
  <c r="N19" i="2"/>
  <c r="M19" i="2"/>
  <c r="L19" i="2"/>
  <c r="K19" i="2"/>
  <c r="J19" i="2"/>
  <c r="H19" i="2"/>
  <c r="H17" i="3" s="1"/>
  <c r="E19" i="2"/>
  <c r="D19" i="2"/>
  <c r="C19" i="2"/>
  <c r="B19" i="2"/>
  <c r="EN18" i="2"/>
  <c r="EM18" i="2"/>
  <c r="EL18" i="2"/>
  <c r="EK18" i="2"/>
  <c r="EJ18" i="2"/>
  <c r="EI18" i="2"/>
  <c r="EH18" i="2"/>
  <c r="EG18" i="2"/>
  <c r="EF18" i="2"/>
  <c r="ED18" i="2"/>
  <c r="EB18" i="2"/>
  <c r="DY18" i="2"/>
  <c r="DX18" i="2"/>
  <c r="DW18" i="2"/>
  <c r="DV18" i="2"/>
  <c r="DU18" i="2"/>
  <c r="DT18" i="2"/>
  <c r="DS18" i="2"/>
  <c r="DR18" i="2"/>
  <c r="DQ18" i="2"/>
  <c r="DP18" i="2"/>
  <c r="DO18" i="2"/>
  <c r="DN18" i="2"/>
  <c r="DM18" i="2"/>
  <c r="DL18" i="2"/>
  <c r="DK18" i="2"/>
  <c r="DJ18" i="2"/>
  <c r="DI18" i="2"/>
  <c r="DH18" i="2"/>
  <c r="DF18" i="2"/>
  <c r="DE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Q18" i="2"/>
  <c r="BP18" i="2"/>
  <c r="BO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O18" i="2"/>
  <c r="N18" i="2"/>
  <c r="M18" i="2"/>
  <c r="L18" i="2"/>
  <c r="K18" i="2"/>
  <c r="J18" i="2"/>
  <c r="H18" i="2"/>
  <c r="H16" i="3" s="1"/>
  <c r="E18" i="2"/>
  <c r="D18" i="2"/>
  <c r="C18" i="2"/>
  <c r="B18" i="2"/>
  <c r="EN17" i="2"/>
  <c r="EM17" i="2"/>
  <c r="EL17" i="2"/>
  <c r="EK17" i="2"/>
  <c r="EJ17" i="2"/>
  <c r="EI17" i="2"/>
  <c r="EH17" i="2"/>
  <c r="EG17" i="2"/>
  <c r="EF17" i="2"/>
  <c r="ED17" i="2"/>
  <c r="EB17" i="2"/>
  <c r="DY17" i="2"/>
  <c r="DX17" i="2"/>
  <c r="DW17" i="2"/>
  <c r="DV17" i="2"/>
  <c r="DU17" i="2"/>
  <c r="DT17" i="2"/>
  <c r="DS17" i="2"/>
  <c r="DR17" i="2"/>
  <c r="DQ17" i="2"/>
  <c r="DP17" i="2"/>
  <c r="DO17" i="2"/>
  <c r="DN17" i="2"/>
  <c r="DM17" i="2"/>
  <c r="DL17" i="2"/>
  <c r="DK17" i="2"/>
  <c r="DJ17" i="2"/>
  <c r="DI17" i="2"/>
  <c r="DH17" i="2"/>
  <c r="DF17" i="2"/>
  <c r="DE17" i="2"/>
  <c r="DC17" i="2"/>
  <c r="DB17" i="2"/>
  <c r="DA17" i="2"/>
  <c r="CZ17" i="2"/>
  <c r="CY17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K17" i="2"/>
  <c r="CJ17" i="2"/>
  <c r="CI17" i="2"/>
  <c r="CH17" i="2"/>
  <c r="CG17" i="2"/>
  <c r="CF17" i="2"/>
  <c r="CE17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Q17" i="2"/>
  <c r="BP17" i="2"/>
  <c r="BO17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O17" i="2"/>
  <c r="N17" i="2"/>
  <c r="M17" i="2"/>
  <c r="L17" i="2"/>
  <c r="K17" i="2"/>
  <c r="J17" i="2"/>
  <c r="H17" i="2"/>
  <c r="H15" i="3" s="1"/>
  <c r="E17" i="2"/>
  <c r="D17" i="2"/>
  <c r="C17" i="2"/>
  <c r="B17" i="2"/>
  <c r="EN15" i="2"/>
  <c r="EM15" i="2"/>
  <c r="EL15" i="2"/>
  <c r="EK15" i="2"/>
  <c r="EJ15" i="2"/>
  <c r="EI15" i="2"/>
  <c r="EH15" i="2"/>
  <c r="EG15" i="2"/>
  <c r="EF15" i="2"/>
  <c r="ED15" i="2"/>
  <c r="EB15" i="2"/>
  <c r="DY15" i="2"/>
  <c r="DX15" i="2"/>
  <c r="DW15" i="2"/>
  <c r="DV15" i="2"/>
  <c r="DU15" i="2"/>
  <c r="DT15" i="2"/>
  <c r="DS15" i="2"/>
  <c r="DR15" i="2"/>
  <c r="DQ15" i="2"/>
  <c r="DP15" i="2"/>
  <c r="DO15" i="2"/>
  <c r="DN15" i="2"/>
  <c r="DM15" i="2"/>
  <c r="DL15" i="2"/>
  <c r="DK15" i="2"/>
  <c r="DJ15" i="2"/>
  <c r="DI15" i="2"/>
  <c r="DH15" i="2"/>
  <c r="DF15" i="2"/>
  <c r="DE15" i="2"/>
  <c r="DC15" i="2"/>
  <c r="DB15" i="2"/>
  <c r="DA15" i="2"/>
  <c r="CZ15" i="2"/>
  <c r="CY15" i="2"/>
  <c r="CX15" i="2"/>
  <c r="CW15" i="2"/>
  <c r="CV15" i="2"/>
  <c r="CU15" i="2"/>
  <c r="CT15" i="2"/>
  <c r="CS15" i="2"/>
  <c r="CR15" i="2"/>
  <c r="CQ15" i="2"/>
  <c r="CP15" i="2"/>
  <c r="CO15" i="2"/>
  <c r="CN15" i="2"/>
  <c r="CM15" i="2"/>
  <c r="CL15" i="2"/>
  <c r="CK15" i="2"/>
  <c r="CJ15" i="2"/>
  <c r="CI15" i="2"/>
  <c r="CH15" i="2"/>
  <c r="CG15" i="2"/>
  <c r="CF15" i="2"/>
  <c r="CE15" i="2"/>
  <c r="CD15" i="2"/>
  <c r="CC15" i="2"/>
  <c r="CB15" i="2"/>
  <c r="CA15" i="2"/>
  <c r="BZ15" i="2"/>
  <c r="BY15" i="2"/>
  <c r="BX15" i="2"/>
  <c r="BW15" i="2"/>
  <c r="BV15" i="2"/>
  <c r="BU15" i="2"/>
  <c r="BT15" i="2"/>
  <c r="BS15" i="2"/>
  <c r="BQ15" i="2"/>
  <c r="BP15" i="2"/>
  <c r="BO15" i="2"/>
  <c r="BM15" i="2"/>
  <c r="BL15" i="2"/>
  <c r="BK15" i="2"/>
  <c r="BJ15" i="2"/>
  <c r="BI15" i="2"/>
  <c r="BH15" i="2"/>
  <c r="BG15" i="2"/>
  <c r="BF15" i="2"/>
  <c r="BE15" i="2"/>
  <c r="BD15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O15" i="2"/>
  <c r="N15" i="2"/>
  <c r="M15" i="2"/>
  <c r="L15" i="2"/>
  <c r="K15" i="2"/>
  <c r="J15" i="2"/>
  <c r="H15" i="2"/>
  <c r="H13" i="3" s="1"/>
  <c r="E15" i="2"/>
  <c r="D15" i="2"/>
  <c r="C15" i="2"/>
  <c r="B15" i="2"/>
  <c r="EN14" i="2"/>
  <c r="EM14" i="2"/>
  <c r="EL14" i="2"/>
  <c r="EK14" i="2"/>
  <c r="EJ14" i="2"/>
  <c r="EI14" i="2"/>
  <c r="EH14" i="2"/>
  <c r="EG14" i="2"/>
  <c r="EF14" i="2"/>
  <c r="ED14" i="2"/>
  <c r="EB14" i="2"/>
  <c r="DY14" i="2"/>
  <c r="DX14" i="2"/>
  <c r="DW14" i="2"/>
  <c r="DV14" i="2"/>
  <c r="DU14" i="2"/>
  <c r="DT14" i="2"/>
  <c r="DS14" i="2"/>
  <c r="DR14" i="2"/>
  <c r="DQ14" i="2"/>
  <c r="DP14" i="2"/>
  <c r="DO14" i="2"/>
  <c r="DN14" i="2"/>
  <c r="DM14" i="2"/>
  <c r="DL14" i="2"/>
  <c r="DK14" i="2"/>
  <c r="DJ14" i="2"/>
  <c r="DI14" i="2"/>
  <c r="DH14" i="2"/>
  <c r="DF14" i="2"/>
  <c r="DE14" i="2"/>
  <c r="DC14" i="2"/>
  <c r="DB14" i="2"/>
  <c r="DA14" i="2"/>
  <c r="CZ14" i="2"/>
  <c r="CY14" i="2"/>
  <c r="CX14" i="2"/>
  <c r="CW14" i="2"/>
  <c r="CV14" i="2"/>
  <c r="CU14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CA14" i="2"/>
  <c r="BZ14" i="2"/>
  <c r="BY14" i="2"/>
  <c r="BX14" i="2"/>
  <c r="BW14" i="2"/>
  <c r="BV14" i="2"/>
  <c r="BU14" i="2"/>
  <c r="BT14" i="2"/>
  <c r="BS14" i="2"/>
  <c r="BQ14" i="2"/>
  <c r="BP14" i="2"/>
  <c r="BO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O14" i="2"/>
  <c r="N14" i="2"/>
  <c r="M14" i="2"/>
  <c r="L14" i="2"/>
  <c r="K14" i="2"/>
  <c r="J14" i="2"/>
  <c r="H14" i="2"/>
  <c r="H12" i="3" s="1"/>
  <c r="E14" i="2"/>
  <c r="D14" i="2"/>
  <c r="C14" i="2"/>
  <c r="B14" i="2"/>
  <c r="EN13" i="2"/>
  <c r="EM13" i="2"/>
  <c r="EL13" i="2"/>
  <c r="EK13" i="2"/>
  <c r="EJ13" i="2"/>
  <c r="EI13" i="2"/>
  <c r="EH13" i="2"/>
  <c r="EG13" i="2"/>
  <c r="EF13" i="2"/>
  <c r="ED13" i="2"/>
  <c r="EB13" i="2"/>
  <c r="DY13" i="2"/>
  <c r="DX13" i="2"/>
  <c r="DW13" i="2"/>
  <c r="DV13" i="2"/>
  <c r="DU13" i="2"/>
  <c r="DT13" i="2"/>
  <c r="DS13" i="2"/>
  <c r="DR13" i="2"/>
  <c r="DQ13" i="2"/>
  <c r="DP13" i="2"/>
  <c r="DO13" i="2"/>
  <c r="DN13" i="2"/>
  <c r="DM13" i="2"/>
  <c r="DL13" i="2"/>
  <c r="DK13" i="2"/>
  <c r="DJ13" i="2"/>
  <c r="DI13" i="2"/>
  <c r="DH13" i="2"/>
  <c r="DF13" i="2"/>
  <c r="DE13" i="2"/>
  <c r="DC13" i="2"/>
  <c r="DB13" i="2"/>
  <c r="DA13" i="2"/>
  <c r="CZ13" i="2"/>
  <c r="CY13" i="2"/>
  <c r="CX13" i="2"/>
  <c r="CW13" i="2"/>
  <c r="CV13" i="2"/>
  <c r="CU13" i="2"/>
  <c r="CT13" i="2"/>
  <c r="CS13" i="2"/>
  <c r="CR13" i="2"/>
  <c r="CQ13" i="2"/>
  <c r="CP13" i="2"/>
  <c r="CO13" i="2"/>
  <c r="CN13" i="2"/>
  <c r="CM13" i="2"/>
  <c r="CL13" i="2"/>
  <c r="CK13" i="2"/>
  <c r="CJ13" i="2"/>
  <c r="CI13" i="2"/>
  <c r="CH13" i="2"/>
  <c r="CG13" i="2"/>
  <c r="CF13" i="2"/>
  <c r="CE13" i="2"/>
  <c r="CD13" i="2"/>
  <c r="CC13" i="2"/>
  <c r="CB13" i="2"/>
  <c r="CA13" i="2"/>
  <c r="BZ13" i="2"/>
  <c r="BY13" i="2"/>
  <c r="BX13" i="2"/>
  <c r="BW13" i="2"/>
  <c r="BV13" i="2"/>
  <c r="BU13" i="2"/>
  <c r="BT13" i="2"/>
  <c r="BS13" i="2"/>
  <c r="BQ13" i="2"/>
  <c r="BP13" i="2"/>
  <c r="BO13" i="2"/>
  <c r="BM13" i="2"/>
  <c r="BL13" i="2"/>
  <c r="BK13" i="2"/>
  <c r="BJ13" i="2"/>
  <c r="BI13" i="2"/>
  <c r="BH13" i="2"/>
  <c r="BG13" i="2"/>
  <c r="BF13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O13" i="2"/>
  <c r="N13" i="2"/>
  <c r="M13" i="2"/>
  <c r="L13" i="2"/>
  <c r="K13" i="2"/>
  <c r="J13" i="2"/>
  <c r="H13" i="2"/>
  <c r="H11" i="3" s="1"/>
  <c r="E13" i="2"/>
  <c r="D13" i="2"/>
  <c r="C13" i="2"/>
  <c r="B13" i="2"/>
  <c r="EN12" i="2"/>
  <c r="EM12" i="2"/>
  <c r="EL12" i="2"/>
  <c r="EK12" i="2"/>
  <c r="EJ12" i="2"/>
  <c r="EI12" i="2"/>
  <c r="EH12" i="2"/>
  <c r="EG12" i="2"/>
  <c r="EF12" i="2"/>
  <c r="ED12" i="2"/>
  <c r="EB12" i="2"/>
  <c r="DY12" i="2"/>
  <c r="DX12" i="2"/>
  <c r="DW12" i="2"/>
  <c r="DV12" i="2"/>
  <c r="DU12" i="2"/>
  <c r="DT12" i="2"/>
  <c r="DS12" i="2"/>
  <c r="DR12" i="2"/>
  <c r="DQ12" i="2"/>
  <c r="DP12" i="2"/>
  <c r="DO12" i="2"/>
  <c r="DN12" i="2"/>
  <c r="DM12" i="2"/>
  <c r="DL12" i="2"/>
  <c r="DK12" i="2"/>
  <c r="DJ12" i="2"/>
  <c r="DI12" i="2"/>
  <c r="DH12" i="2"/>
  <c r="DF12" i="2"/>
  <c r="DE12" i="2"/>
  <c r="DC12" i="2"/>
  <c r="DB12" i="2"/>
  <c r="DA12" i="2"/>
  <c r="CZ12" i="2"/>
  <c r="CY12" i="2"/>
  <c r="CX12" i="2"/>
  <c r="CW12" i="2"/>
  <c r="CV12" i="2"/>
  <c r="CU12" i="2"/>
  <c r="CT12" i="2"/>
  <c r="CS12" i="2"/>
  <c r="CR12" i="2"/>
  <c r="CQ12" i="2"/>
  <c r="CP12" i="2"/>
  <c r="CO12" i="2"/>
  <c r="CN12" i="2"/>
  <c r="CM12" i="2"/>
  <c r="CL12" i="2"/>
  <c r="CK12" i="2"/>
  <c r="CJ12" i="2"/>
  <c r="CI12" i="2"/>
  <c r="CH12" i="2"/>
  <c r="CG12" i="2"/>
  <c r="CF12" i="2"/>
  <c r="CE12" i="2"/>
  <c r="CD12" i="2"/>
  <c r="CC12" i="2"/>
  <c r="CB12" i="2"/>
  <c r="CA12" i="2"/>
  <c r="BZ12" i="2"/>
  <c r="BY12" i="2"/>
  <c r="BX12" i="2"/>
  <c r="BW12" i="2"/>
  <c r="BV12" i="2"/>
  <c r="BU12" i="2"/>
  <c r="BT12" i="2"/>
  <c r="BS12" i="2"/>
  <c r="BQ12" i="2"/>
  <c r="BP12" i="2"/>
  <c r="BO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O12" i="2"/>
  <c r="N12" i="2"/>
  <c r="M12" i="2"/>
  <c r="L12" i="2"/>
  <c r="K12" i="2"/>
  <c r="J12" i="2"/>
  <c r="H12" i="2"/>
  <c r="H10" i="3" s="1"/>
  <c r="E12" i="2"/>
  <c r="D12" i="2"/>
  <c r="C12" i="2"/>
  <c r="B12" i="2"/>
  <c r="EN11" i="2"/>
  <c r="EM11" i="2"/>
  <c r="EL11" i="2"/>
  <c r="EK11" i="2"/>
  <c r="EJ11" i="2"/>
  <c r="EI11" i="2"/>
  <c r="EH11" i="2"/>
  <c r="EG11" i="2"/>
  <c r="EF11" i="2"/>
  <c r="ED11" i="2"/>
  <c r="EB11" i="2"/>
  <c r="DY11" i="2"/>
  <c r="DX11" i="2"/>
  <c r="DW11" i="2"/>
  <c r="DV11" i="2"/>
  <c r="DU11" i="2"/>
  <c r="DT11" i="2"/>
  <c r="DS11" i="2"/>
  <c r="DR11" i="2"/>
  <c r="DQ11" i="2"/>
  <c r="DP11" i="2"/>
  <c r="DO11" i="2"/>
  <c r="DN11" i="2"/>
  <c r="DM11" i="2"/>
  <c r="DL11" i="2"/>
  <c r="DK11" i="2"/>
  <c r="DJ11" i="2"/>
  <c r="DI11" i="2"/>
  <c r="DH11" i="2"/>
  <c r="DF11" i="2"/>
  <c r="DE11" i="2"/>
  <c r="DC11" i="2"/>
  <c r="DB11" i="2"/>
  <c r="DA11" i="2"/>
  <c r="CZ11" i="2"/>
  <c r="CY11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K11" i="2"/>
  <c r="CJ11" i="2"/>
  <c r="CI11" i="2"/>
  <c r="CH11" i="2"/>
  <c r="CG11" i="2"/>
  <c r="CF11" i="2"/>
  <c r="CE11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Q11" i="2"/>
  <c r="BP11" i="2"/>
  <c r="BO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O11" i="2"/>
  <c r="N11" i="2"/>
  <c r="M11" i="2"/>
  <c r="L11" i="2"/>
  <c r="K11" i="2"/>
  <c r="J11" i="2"/>
  <c r="H11" i="2"/>
  <c r="H9" i="3" s="1"/>
  <c r="E11" i="2"/>
  <c r="D11" i="2"/>
  <c r="C11" i="2"/>
  <c r="B11" i="2"/>
  <c r="EN10" i="2"/>
  <c r="EM10" i="2"/>
  <c r="EL10" i="2"/>
  <c r="EK10" i="2"/>
  <c r="EJ10" i="2"/>
  <c r="EI10" i="2"/>
  <c r="EH10" i="2"/>
  <c r="EG10" i="2"/>
  <c r="EF10" i="2"/>
  <c r="ED10" i="2"/>
  <c r="EB10" i="2"/>
  <c r="DY10" i="2"/>
  <c r="DX10" i="2"/>
  <c r="DW10" i="2"/>
  <c r="DV10" i="2"/>
  <c r="DU10" i="2"/>
  <c r="DT10" i="2"/>
  <c r="DS10" i="2"/>
  <c r="DR10" i="2"/>
  <c r="DQ10" i="2"/>
  <c r="DP10" i="2"/>
  <c r="DO10" i="2"/>
  <c r="DN10" i="2"/>
  <c r="DM10" i="2"/>
  <c r="DL10" i="2"/>
  <c r="DK10" i="2"/>
  <c r="DJ10" i="2"/>
  <c r="DI10" i="2"/>
  <c r="DH10" i="2"/>
  <c r="DF10" i="2"/>
  <c r="DE10" i="2"/>
  <c r="DC10" i="2"/>
  <c r="DB10" i="2"/>
  <c r="DA10" i="2"/>
  <c r="CZ10" i="2"/>
  <c r="CY10" i="2"/>
  <c r="CX10" i="2"/>
  <c r="CW10" i="2"/>
  <c r="CV10" i="2"/>
  <c r="CU10" i="2"/>
  <c r="CT10" i="2"/>
  <c r="CS10" i="2"/>
  <c r="CR10" i="2"/>
  <c r="CQ10" i="2"/>
  <c r="CP10" i="2"/>
  <c r="CO10" i="2"/>
  <c r="CN10" i="2"/>
  <c r="CM10" i="2"/>
  <c r="CL10" i="2"/>
  <c r="CK10" i="2"/>
  <c r="CJ10" i="2"/>
  <c r="CI10" i="2"/>
  <c r="CH10" i="2"/>
  <c r="CG10" i="2"/>
  <c r="CF10" i="2"/>
  <c r="CE10" i="2"/>
  <c r="CD10" i="2"/>
  <c r="CC10" i="2"/>
  <c r="CB10" i="2"/>
  <c r="CA10" i="2"/>
  <c r="BZ10" i="2"/>
  <c r="BY10" i="2"/>
  <c r="BX10" i="2"/>
  <c r="BW10" i="2"/>
  <c r="BV10" i="2"/>
  <c r="BU10" i="2"/>
  <c r="BT10" i="2"/>
  <c r="BS10" i="2"/>
  <c r="BQ10" i="2"/>
  <c r="BP10" i="2"/>
  <c r="BO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O10" i="2"/>
  <c r="N10" i="2"/>
  <c r="M10" i="2"/>
  <c r="L10" i="2"/>
  <c r="K10" i="2"/>
  <c r="J10" i="2"/>
  <c r="H10" i="2"/>
  <c r="H8" i="3" s="1"/>
  <c r="E10" i="2"/>
  <c r="D10" i="2"/>
  <c r="C10" i="2"/>
  <c r="B10" i="2"/>
  <c r="EN9" i="2"/>
  <c r="EM9" i="2"/>
  <c r="EL9" i="2"/>
  <c r="EK9" i="2"/>
  <c r="EJ9" i="2"/>
  <c r="EI9" i="2"/>
  <c r="EH9" i="2"/>
  <c r="EG9" i="2"/>
  <c r="EF9" i="2"/>
  <c r="ED9" i="2"/>
  <c r="EB9" i="2"/>
  <c r="DY9" i="2"/>
  <c r="DX9" i="2"/>
  <c r="DW9" i="2"/>
  <c r="DV9" i="2"/>
  <c r="DU9" i="2"/>
  <c r="DT9" i="2"/>
  <c r="DS9" i="2"/>
  <c r="DR9" i="2"/>
  <c r="DQ9" i="2"/>
  <c r="DP9" i="2"/>
  <c r="DO9" i="2"/>
  <c r="DN9" i="2"/>
  <c r="DM9" i="2"/>
  <c r="DL9" i="2"/>
  <c r="DK9" i="2"/>
  <c r="DJ9" i="2"/>
  <c r="DI9" i="2"/>
  <c r="DH9" i="2"/>
  <c r="DF9" i="2"/>
  <c r="DE9" i="2"/>
  <c r="DC9" i="2"/>
  <c r="DB9" i="2"/>
  <c r="DA9" i="2"/>
  <c r="CZ9" i="2"/>
  <c r="CY9" i="2"/>
  <c r="CX9" i="2"/>
  <c r="CW9" i="2"/>
  <c r="CV9" i="2"/>
  <c r="CU9" i="2"/>
  <c r="CT9" i="2"/>
  <c r="CS9" i="2"/>
  <c r="CR9" i="2"/>
  <c r="CQ9" i="2"/>
  <c r="CP9" i="2"/>
  <c r="CO9" i="2"/>
  <c r="CN9" i="2"/>
  <c r="CM9" i="2"/>
  <c r="CL9" i="2"/>
  <c r="CK9" i="2"/>
  <c r="CJ9" i="2"/>
  <c r="CI9" i="2"/>
  <c r="CH9" i="2"/>
  <c r="CG9" i="2"/>
  <c r="CF9" i="2"/>
  <c r="CE9" i="2"/>
  <c r="CD9" i="2"/>
  <c r="CC9" i="2"/>
  <c r="CB9" i="2"/>
  <c r="CA9" i="2"/>
  <c r="BZ9" i="2"/>
  <c r="BY9" i="2"/>
  <c r="BX9" i="2"/>
  <c r="BW9" i="2"/>
  <c r="BV9" i="2"/>
  <c r="BU9" i="2"/>
  <c r="BT9" i="2"/>
  <c r="BS9" i="2"/>
  <c r="BQ9" i="2"/>
  <c r="BP9" i="2"/>
  <c r="BO9" i="2"/>
  <c r="BM9" i="2"/>
  <c r="BL9" i="2"/>
  <c r="BK9" i="2"/>
  <c r="BJ9" i="2"/>
  <c r="BI9" i="2"/>
  <c r="BH9" i="2"/>
  <c r="BG9" i="2"/>
  <c r="BF9" i="2"/>
  <c r="BE9" i="2"/>
  <c r="BD9" i="2"/>
  <c r="BC9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O9" i="2"/>
  <c r="N9" i="2"/>
  <c r="M9" i="2"/>
  <c r="L9" i="2"/>
  <c r="K9" i="2"/>
  <c r="J9" i="2"/>
  <c r="H9" i="2"/>
  <c r="H7" i="3" s="1"/>
  <c r="E9" i="2"/>
  <c r="D9" i="2"/>
  <c r="C9" i="2"/>
  <c r="B9" i="2"/>
  <c r="EN8" i="2"/>
  <c r="EM8" i="2"/>
  <c r="EL8" i="2"/>
  <c r="EK8" i="2"/>
  <c r="EJ8" i="2"/>
  <c r="EI8" i="2"/>
  <c r="EH8" i="2"/>
  <c r="EG8" i="2"/>
  <c r="EF8" i="2"/>
  <c r="ED8" i="2"/>
  <c r="EB8" i="2"/>
  <c r="DY8" i="2"/>
  <c r="DX8" i="2"/>
  <c r="DW8" i="2"/>
  <c r="DV8" i="2"/>
  <c r="DU8" i="2"/>
  <c r="DT8" i="2"/>
  <c r="DS8" i="2"/>
  <c r="DR8" i="2"/>
  <c r="DQ8" i="2"/>
  <c r="DP8" i="2"/>
  <c r="DO8" i="2"/>
  <c r="DN8" i="2"/>
  <c r="DM8" i="2"/>
  <c r="DL8" i="2"/>
  <c r="DK8" i="2"/>
  <c r="DJ8" i="2"/>
  <c r="DI8" i="2"/>
  <c r="DH8" i="2"/>
  <c r="DF8" i="2"/>
  <c r="DE8" i="2"/>
  <c r="DC8" i="2"/>
  <c r="DB8" i="2"/>
  <c r="DA8" i="2"/>
  <c r="CZ8" i="2"/>
  <c r="CY8" i="2"/>
  <c r="CX8" i="2"/>
  <c r="CW8" i="2"/>
  <c r="CV8" i="2"/>
  <c r="CU8" i="2"/>
  <c r="CT8" i="2"/>
  <c r="CS8" i="2"/>
  <c r="CR8" i="2"/>
  <c r="CQ8" i="2"/>
  <c r="CP8" i="2"/>
  <c r="CO8" i="2"/>
  <c r="CN8" i="2"/>
  <c r="CM8" i="2"/>
  <c r="CL8" i="2"/>
  <c r="CK8" i="2"/>
  <c r="CJ8" i="2"/>
  <c r="CI8" i="2"/>
  <c r="CH8" i="2"/>
  <c r="CG8" i="2"/>
  <c r="CF8" i="2"/>
  <c r="CE8" i="2"/>
  <c r="CD8" i="2"/>
  <c r="CC8" i="2"/>
  <c r="CB8" i="2"/>
  <c r="CA8" i="2"/>
  <c r="BZ8" i="2"/>
  <c r="BY8" i="2"/>
  <c r="BX8" i="2"/>
  <c r="BW8" i="2"/>
  <c r="BV8" i="2"/>
  <c r="BU8" i="2"/>
  <c r="BT8" i="2"/>
  <c r="BS8" i="2"/>
  <c r="BQ8" i="2"/>
  <c r="BP8" i="2"/>
  <c r="BO8" i="2"/>
  <c r="BM8" i="2"/>
  <c r="BL8" i="2"/>
  <c r="BK8" i="2"/>
  <c r="BJ8" i="2"/>
  <c r="BI8" i="2"/>
  <c r="BH8" i="2"/>
  <c r="BG8" i="2"/>
  <c r="BF8" i="2"/>
  <c r="BE8" i="2"/>
  <c r="BD8" i="2"/>
  <c r="BC8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O8" i="2"/>
  <c r="N8" i="2"/>
  <c r="M8" i="2"/>
  <c r="L8" i="2"/>
  <c r="K8" i="2"/>
  <c r="J8" i="2"/>
  <c r="H8" i="2"/>
  <c r="H6" i="3" s="1"/>
  <c r="E8" i="2"/>
  <c r="D8" i="2"/>
  <c r="C8" i="2"/>
  <c r="B8" i="2"/>
  <c r="EN7" i="2"/>
  <c r="EM7" i="2"/>
  <c r="EL7" i="2"/>
  <c r="EK7" i="2"/>
  <c r="EJ7" i="2"/>
  <c r="EI7" i="2"/>
  <c r="EH7" i="2"/>
  <c r="EG7" i="2"/>
  <c r="EF7" i="2"/>
  <c r="ED7" i="2"/>
  <c r="EB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F7" i="2"/>
  <c r="DE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Q7" i="2"/>
  <c r="BP7" i="2"/>
  <c r="BO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O7" i="2"/>
  <c r="N7" i="2"/>
  <c r="M7" i="2"/>
  <c r="L7" i="2"/>
  <c r="K7" i="2"/>
  <c r="J7" i="2"/>
  <c r="H7" i="2"/>
  <c r="H5" i="3" s="1"/>
  <c r="E7" i="2"/>
  <c r="D7" i="2"/>
  <c r="C7" i="2"/>
  <c r="B7" i="2"/>
  <c r="EN6" i="2"/>
  <c r="EM6" i="2"/>
  <c r="EL6" i="2"/>
  <c r="EK6" i="2"/>
  <c r="EJ6" i="2"/>
  <c r="EI6" i="2"/>
  <c r="EH6" i="2"/>
  <c r="EG6" i="2"/>
  <c r="EF6" i="2"/>
  <c r="ED6" i="2"/>
  <c r="EB6" i="2"/>
  <c r="DY6" i="2"/>
  <c r="DX6" i="2"/>
  <c r="DW6" i="2"/>
  <c r="DV6" i="2"/>
  <c r="DU6" i="2"/>
  <c r="DT6" i="2"/>
  <c r="DS6" i="2"/>
  <c r="DR6" i="2"/>
  <c r="DQ6" i="2"/>
  <c r="DP6" i="2"/>
  <c r="DO6" i="2"/>
  <c r="DN6" i="2"/>
  <c r="DM6" i="2"/>
  <c r="DL6" i="2"/>
  <c r="DK6" i="2"/>
  <c r="DJ6" i="2"/>
  <c r="DI6" i="2"/>
  <c r="DH6" i="2"/>
  <c r="DF6" i="2"/>
  <c r="DE6" i="2"/>
  <c r="DC6" i="2"/>
  <c r="DB6" i="2"/>
  <c r="DA6" i="2"/>
  <c r="CZ6" i="2"/>
  <c r="CY6" i="2"/>
  <c r="CX6" i="2"/>
  <c r="CW6" i="2"/>
  <c r="CV6" i="2"/>
  <c r="CU6" i="2"/>
  <c r="CT6" i="2"/>
  <c r="CS6" i="2"/>
  <c r="CR6" i="2"/>
  <c r="CQ6" i="2"/>
  <c r="CP6" i="2"/>
  <c r="CO6" i="2"/>
  <c r="CN6" i="2"/>
  <c r="CM6" i="2"/>
  <c r="CL6" i="2"/>
  <c r="CK6" i="2"/>
  <c r="CJ6" i="2"/>
  <c r="CI6" i="2"/>
  <c r="CH6" i="2"/>
  <c r="CG6" i="2"/>
  <c r="CF6" i="2"/>
  <c r="CE6" i="2"/>
  <c r="CD6" i="2"/>
  <c r="CC6" i="2"/>
  <c r="CB6" i="2"/>
  <c r="CA6" i="2"/>
  <c r="BZ6" i="2"/>
  <c r="BY6" i="2"/>
  <c r="BX6" i="2"/>
  <c r="BW6" i="2"/>
  <c r="BV6" i="2"/>
  <c r="BU6" i="2"/>
  <c r="BT6" i="2"/>
  <c r="BS6" i="2"/>
  <c r="BQ6" i="2"/>
  <c r="BP6" i="2"/>
  <c r="BO6" i="2"/>
  <c r="BM6" i="2"/>
  <c r="BL6" i="2"/>
  <c r="BK6" i="2"/>
  <c r="BJ6" i="2"/>
  <c r="BI6" i="2"/>
  <c r="BH6" i="2"/>
  <c r="BG6" i="2"/>
  <c r="BF6" i="2"/>
  <c r="BE6" i="2"/>
  <c r="BD6" i="2"/>
  <c r="BC6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O6" i="2"/>
  <c r="N6" i="2"/>
  <c r="M6" i="2"/>
  <c r="L6" i="2"/>
  <c r="K6" i="2"/>
  <c r="J6" i="2"/>
  <c r="H6" i="2"/>
  <c r="H4" i="3" s="1"/>
  <c r="E6" i="2"/>
  <c r="D6" i="2"/>
  <c r="C6" i="2"/>
  <c r="B6" i="2"/>
  <c r="EN5" i="2"/>
  <c r="EM5" i="2"/>
  <c r="EL5" i="2"/>
  <c r="EK5" i="2"/>
  <c r="EJ5" i="2"/>
  <c r="EI5" i="2"/>
  <c r="EH5" i="2"/>
  <c r="EG5" i="2"/>
  <c r="EF5" i="2"/>
  <c r="ED5" i="2"/>
  <c r="EB5" i="2"/>
  <c r="DY5" i="2"/>
  <c r="DX5" i="2"/>
  <c r="DW5" i="2"/>
  <c r="DV5" i="2"/>
  <c r="DU5" i="2"/>
  <c r="DT5" i="2"/>
  <c r="DS5" i="2"/>
  <c r="DR5" i="2"/>
  <c r="DQ5" i="2"/>
  <c r="DP5" i="2"/>
  <c r="DO5" i="2"/>
  <c r="DN5" i="2"/>
  <c r="DM5" i="2"/>
  <c r="DL5" i="2"/>
  <c r="DK5" i="2"/>
  <c r="DJ5" i="2"/>
  <c r="DI5" i="2"/>
  <c r="DH5" i="2"/>
  <c r="DF5" i="2"/>
  <c r="DE5" i="2"/>
  <c r="DC5" i="2"/>
  <c r="DB5" i="2"/>
  <c r="DA5" i="2"/>
  <c r="CZ5" i="2"/>
  <c r="CY5" i="2"/>
  <c r="CX5" i="2"/>
  <c r="CW5" i="2"/>
  <c r="CV5" i="2"/>
  <c r="CU5" i="2"/>
  <c r="CT5" i="2"/>
  <c r="CS5" i="2"/>
  <c r="CR5" i="2"/>
  <c r="CQ5" i="2"/>
  <c r="CP5" i="2"/>
  <c r="CO5" i="2"/>
  <c r="CN5" i="2"/>
  <c r="CM5" i="2"/>
  <c r="CL5" i="2"/>
  <c r="CK5" i="2"/>
  <c r="CJ5" i="2"/>
  <c r="CI5" i="2"/>
  <c r="CH5" i="2"/>
  <c r="CG5" i="2"/>
  <c r="CF5" i="2"/>
  <c r="CE5" i="2"/>
  <c r="CD5" i="2"/>
  <c r="CC5" i="2"/>
  <c r="CB5" i="2"/>
  <c r="CA5" i="2"/>
  <c r="BZ5" i="2"/>
  <c r="BY5" i="2"/>
  <c r="BX5" i="2"/>
  <c r="BW5" i="2"/>
  <c r="BV5" i="2"/>
  <c r="BU5" i="2"/>
  <c r="BT5" i="2"/>
  <c r="BS5" i="2"/>
  <c r="BQ5" i="2"/>
  <c r="BP5" i="2"/>
  <c r="BO5" i="2"/>
  <c r="BM5" i="2"/>
  <c r="BL5" i="2"/>
  <c r="BK5" i="2"/>
  <c r="BJ5" i="2"/>
  <c r="BI5" i="2"/>
  <c r="BH5" i="2"/>
  <c r="BG5" i="2"/>
  <c r="BF5" i="2"/>
  <c r="BE5" i="2"/>
  <c r="BD5" i="2"/>
  <c r="BC5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O5" i="2"/>
  <c r="N5" i="2"/>
  <c r="M5" i="2"/>
  <c r="L5" i="2"/>
  <c r="K5" i="2"/>
  <c r="J5" i="2"/>
  <c r="H5" i="2"/>
  <c r="H3" i="3" s="1"/>
  <c r="E5" i="2"/>
  <c r="D5" i="2"/>
  <c r="C5" i="2"/>
  <c r="B5" i="2"/>
  <c r="H26" i="10" l="1"/>
  <c r="AJ26" i="10"/>
  <c r="F16" i="10"/>
  <c r="J33" i="10"/>
  <c r="AD38" i="10"/>
  <c r="Q38" i="10" s="1"/>
  <c r="C46" i="10"/>
  <c r="D46" i="10"/>
  <c r="Y33" i="10"/>
  <c r="H16" i="10"/>
  <c r="F46" i="10"/>
  <c r="G46" i="10" s="1"/>
  <c r="D16" i="10"/>
  <c r="AK16" i="10"/>
  <c r="C26" i="10"/>
  <c r="M33" i="10"/>
  <c r="T26" i="10"/>
  <c r="R16" i="10"/>
  <c r="V16" i="10" s="1"/>
  <c r="AJ16" i="10"/>
  <c r="AA16" i="10"/>
  <c r="J16" i="10"/>
  <c r="E26" i="10"/>
  <c r="C38" i="10"/>
  <c r="H46" i="10"/>
  <c r="I46" i="10" s="1"/>
  <c r="S26" i="10"/>
  <c r="U16" i="10"/>
  <c r="AF16" i="10"/>
  <c r="AA26" i="10"/>
  <c r="F26" i="10"/>
  <c r="R26" i="10"/>
  <c r="AG16" i="10"/>
  <c r="AI38" i="10"/>
  <c r="AI46" i="10"/>
  <c r="AB16" i="10"/>
  <c r="AC26" i="10"/>
  <c r="AE16" i="10"/>
  <c r="Q16" i="10" s="1"/>
  <c r="L16" i="10"/>
  <c r="AD33" i="10"/>
  <c r="F38" i="10"/>
  <c r="G38" i="10" s="1"/>
  <c r="D33" i="10"/>
  <c r="W38" i="10"/>
  <c r="W46" i="10"/>
  <c r="AK46" i="10"/>
  <c r="AH16" i="10"/>
  <c r="AF26" i="10"/>
  <c r="AB26" i="10"/>
  <c r="AE26" i="10"/>
  <c r="I26" i="10"/>
  <c r="M16" i="10"/>
  <c r="R46" i="10"/>
  <c r="X38" i="10"/>
  <c r="X46" i="10"/>
  <c r="AI16" i="10"/>
  <c r="H38" i="10"/>
  <c r="I38" i="10" s="1"/>
  <c r="L46" i="10"/>
  <c r="S16" i="10"/>
  <c r="T46" i="10"/>
  <c r="U33" i="10"/>
  <c r="Y46" i="10"/>
  <c r="AH26" i="10"/>
  <c r="J26" i="10"/>
  <c r="K26" i="10" s="1"/>
  <c r="R33" i="10"/>
  <c r="V33" i="10" s="1"/>
  <c r="S46" i="10"/>
  <c r="AI26" i="10"/>
  <c r="AD16" i="10"/>
  <c r="W26" i="10"/>
  <c r="Z26" i="10" s="1"/>
  <c r="AF33" i="10"/>
  <c r="G33" i="10" s="1"/>
  <c r="S33" i="10"/>
  <c r="R38" i="10"/>
  <c r="X26" i="10"/>
  <c r="AJ33" i="10"/>
  <c r="AG33" i="10"/>
  <c r="L38" i="10"/>
  <c r="AD46" i="10"/>
  <c r="T38" i="10"/>
  <c r="Y26" i="10"/>
  <c r="AK26" i="10"/>
  <c r="AH33" i="10"/>
  <c r="S38" i="10"/>
  <c r="AI33" i="10"/>
  <c r="AA46" i="10"/>
  <c r="C16" i="10"/>
  <c r="AD26" i="10"/>
  <c r="H33" i="10"/>
  <c r="D26" i="10"/>
  <c r="D38" i="10"/>
  <c r="U38" i="10"/>
  <c r="W16" i="10"/>
  <c r="Z16" i="10" s="1"/>
  <c r="W33" i="10"/>
  <c r="AK38" i="10"/>
  <c r="AC46" i="10"/>
  <c r="AE46" i="10"/>
  <c r="Q46" i="10" s="1"/>
  <c r="U26" i="10"/>
  <c r="AA33" i="10"/>
  <c r="AB46" i="10"/>
  <c r="AE33" i="10"/>
  <c r="Q33" i="10" s="1"/>
  <c r="V46" i="10"/>
  <c r="N16" i="10"/>
  <c r="Z33" i="10"/>
  <c r="N46" i="10"/>
  <c r="N38" i="10"/>
  <c r="P38" i="10" s="1"/>
  <c r="N33" i="10"/>
  <c r="A1" i="4"/>
  <c r="Q26" i="10" l="1"/>
  <c r="P16" i="10"/>
  <c r="V26" i="10"/>
  <c r="G26" i="10"/>
  <c r="N26" i="10"/>
  <c r="P26" i="10" s="1"/>
  <c r="I16" i="10"/>
  <c r="Z46" i="10"/>
  <c r="Z38" i="10"/>
  <c r="K33" i="10"/>
  <c r="I33" i="10"/>
  <c r="V38" i="10"/>
  <c r="K16" i="10"/>
  <c r="G16" i="10"/>
  <c r="P33" i="10"/>
  <c r="P46" i="10"/>
  <c r="BD38" i="2"/>
  <c r="BC46" i="2"/>
  <c r="BE46" i="2"/>
  <c r="BC33" i="2"/>
  <c r="BE38" i="2"/>
  <c r="BD46" i="2"/>
  <c r="BD16" i="2"/>
  <c r="BD26" i="2"/>
  <c r="BE33" i="2"/>
  <c r="BC16" i="2"/>
  <c r="BC26" i="2"/>
  <c r="BE16" i="2"/>
  <c r="BC38" i="2"/>
  <c r="BD33" i="2"/>
  <c r="BE26" i="2"/>
  <c r="A1" i="7"/>
  <c r="A1" i="6"/>
  <c r="A1" i="5"/>
  <c r="A1" i="3"/>
  <c r="B1" i="2"/>
  <c r="B50" i="3"/>
  <c r="C50" i="3"/>
  <c r="D50" i="3"/>
  <c r="E50" i="3"/>
  <c r="F50" i="3"/>
  <c r="G50" i="3"/>
  <c r="I50" i="3"/>
  <c r="J50" i="3"/>
  <c r="M50" i="3"/>
  <c r="O50" i="3"/>
  <c r="Q50" i="3"/>
  <c r="F49" i="3"/>
  <c r="G49" i="3"/>
  <c r="I49" i="3"/>
  <c r="J49" i="3"/>
  <c r="D49" i="3"/>
  <c r="E49" i="3"/>
  <c r="C49" i="3"/>
  <c r="Q49" i="3"/>
  <c r="M49" i="3"/>
  <c r="O49" i="3"/>
  <c r="BN52" i="2"/>
  <c r="B1" i="1"/>
  <c r="F43" i="3"/>
  <c r="G43" i="3"/>
  <c r="I43" i="3"/>
  <c r="J43" i="3"/>
  <c r="D43" i="3"/>
  <c r="E43" i="3"/>
  <c r="C43" i="3"/>
  <c r="Q43" i="3"/>
  <c r="M43" i="3"/>
  <c r="O43" i="3"/>
  <c r="BN45" i="2"/>
  <c r="D4" i="5"/>
  <c r="B4" i="9"/>
  <c r="F48" i="3"/>
  <c r="G48" i="3"/>
  <c r="I48" i="3"/>
  <c r="J48" i="3"/>
  <c r="D48" i="3"/>
  <c r="E48" i="3"/>
  <c r="C48" i="3"/>
  <c r="Q48" i="3"/>
  <c r="M48" i="3"/>
  <c r="O48" i="3"/>
  <c r="BN51" i="2"/>
  <c r="B5" i="9"/>
  <c r="C5" i="9"/>
  <c r="D5" i="9"/>
  <c r="E5" i="9"/>
  <c r="F5" i="9"/>
  <c r="B6" i="9"/>
  <c r="C6" i="9"/>
  <c r="D6" i="9"/>
  <c r="E6" i="9"/>
  <c r="F6" i="9"/>
  <c r="B7" i="9"/>
  <c r="C7" i="9"/>
  <c r="D7" i="9"/>
  <c r="E7" i="9"/>
  <c r="F7" i="9"/>
  <c r="B8" i="9"/>
  <c r="C8" i="9"/>
  <c r="D8" i="9"/>
  <c r="E8" i="9"/>
  <c r="F8" i="9"/>
  <c r="B9" i="9"/>
  <c r="C9" i="9"/>
  <c r="D9" i="9"/>
  <c r="E9" i="9"/>
  <c r="F9" i="9"/>
  <c r="B10" i="9"/>
  <c r="C10" i="9"/>
  <c r="D10" i="9"/>
  <c r="E10" i="9"/>
  <c r="F10" i="9"/>
  <c r="B11" i="9"/>
  <c r="C11" i="9"/>
  <c r="D11" i="9"/>
  <c r="E11" i="9"/>
  <c r="F11" i="9"/>
  <c r="B12" i="9"/>
  <c r="C12" i="9"/>
  <c r="D12" i="9"/>
  <c r="E12" i="9"/>
  <c r="F12" i="9"/>
  <c r="B13" i="9"/>
  <c r="C13" i="9"/>
  <c r="D13" i="9"/>
  <c r="E13" i="9"/>
  <c r="F13" i="9"/>
  <c r="B14" i="9"/>
  <c r="C14" i="9"/>
  <c r="D14" i="9"/>
  <c r="E14" i="9"/>
  <c r="F14" i="9"/>
  <c r="B15" i="9"/>
  <c r="C15" i="9"/>
  <c r="D15" i="9"/>
  <c r="E15" i="9"/>
  <c r="F15" i="9"/>
  <c r="B16" i="9"/>
  <c r="C16" i="9"/>
  <c r="D16" i="9"/>
  <c r="E16" i="9"/>
  <c r="F16" i="9"/>
  <c r="B17" i="9"/>
  <c r="C17" i="9"/>
  <c r="D17" i="9"/>
  <c r="E17" i="9"/>
  <c r="F17" i="9"/>
  <c r="B18" i="9"/>
  <c r="C18" i="9"/>
  <c r="D18" i="9"/>
  <c r="E18" i="9"/>
  <c r="F18" i="9"/>
  <c r="B19" i="9"/>
  <c r="C19" i="9"/>
  <c r="D19" i="9"/>
  <c r="E19" i="9"/>
  <c r="F19" i="9"/>
  <c r="B20" i="9"/>
  <c r="C20" i="9"/>
  <c r="D20" i="9"/>
  <c r="E20" i="9"/>
  <c r="F20" i="9"/>
  <c r="B21" i="9"/>
  <c r="C21" i="9"/>
  <c r="D21" i="9"/>
  <c r="E21" i="9"/>
  <c r="F21" i="9"/>
  <c r="B22" i="9"/>
  <c r="C22" i="9"/>
  <c r="D22" i="9"/>
  <c r="E22" i="9"/>
  <c r="F22" i="9"/>
  <c r="B23" i="9"/>
  <c r="C23" i="9"/>
  <c r="D23" i="9"/>
  <c r="E23" i="9"/>
  <c r="F23" i="9"/>
  <c r="B24" i="9"/>
  <c r="C24" i="9"/>
  <c r="D24" i="9"/>
  <c r="E24" i="9"/>
  <c r="F24" i="9"/>
  <c r="B25" i="9"/>
  <c r="C25" i="9"/>
  <c r="D25" i="9"/>
  <c r="E25" i="9"/>
  <c r="F25" i="9"/>
  <c r="B26" i="9"/>
  <c r="C26" i="9"/>
  <c r="D26" i="9"/>
  <c r="E26" i="9"/>
  <c r="F26" i="9"/>
  <c r="B27" i="9"/>
  <c r="C27" i="9"/>
  <c r="D27" i="9"/>
  <c r="E27" i="9"/>
  <c r="F27" i="9"/>
  <c r="B28" i="9"/>
  <c r="C28" i="9"/>
  <c r="D28" i="9"/>
  <c r="E28" i="9"/>
  <c r="F28" i="9"/>
  <c r="B29" i="9"/>
  <c r="C29" i="9"/>
  <c r="D29" i="9"/>
  <c r="E29" i="9"/>
  <c r="F29" i="9"/>
  <c r="B30" i="9"/>
  <c r="C30" i="9"/>
  <c r="D30" i="9"/>
  <c r="E30" i="9"/>
  <c r="F30" i="9"/>
  <c r="B31" i="9"/>
  <c r="C31" i="9"/>
  <c r="D31" i="9"/>
  <c r="E31" i="9"/>
  <c r="F31" i="9"/>
  <c r="B32" i="9"/>
  <c r="C32" i="9"/>
  <c r="D32" i="9"/>
  <c r="E32" i="9"/>
  <c r="F32" i="9"/>
  <c r="B33" i="9"/>
  <c r="C33" i="9"/>
  <c r="D33" i="9"/>
  <c r="E33" i="9"/>
  <c r="F33" i="9"/>
  <c r="B34" i="9"/>
  <c r="C34" i="9"/>
  <c r="D34" i="9"/>
  <c r="E34" i="9"/>
  <c r="F34" i="9"/>
  <c r="B35" i="9"/>
  <c r="C35" i="9"/>
  <c r="D35" i="9"/>
  <c r="E35" i="9"/>
  <c r="F35" i="9"/>
  <c r="B36" i="9"/>
  <c r="C36" i="9"/>
  <c r="D36" i="9"/>
  <c r="E36" i="9"/>
  <c r="F36" i="9"/>
  <c r="B37" i="9"/>
  <c r="C37" i="9"/>
  <c r="D37" i="9"/>
  <c r="E37" i="9"/>
  <c r="F37" i="9"/>
  <c r="B38" i="9"/>
  <c r="C38" i="9"/>
  <c r="D38" i="9"/>
  <c r="E38" i="9"/>
  <c r="F38" i="9"/>
  <c r="B39" i="9"/>
  <c r="C39" i="9"/>
  <c r="D39" i="9"/>
  <c r="E39" i="9"/>
  <c r="F39" i="9"/>
  <c r="B40" i="9"/>
  <c r="C40" i="9"/>
  <c r="D40" i="9"/>
  <c r="E40" i="9"/>
  <c r="F40" i="9"/>
  <c r="B41" i="9"/>
  <c r="C41" i="9"/>
  <c r="D41" i="9"/>
  <c r="E41" i="9"/>
  <c r="F41" i="9"/>
  <c r="B42" i="9"/>
  <c r="C42" i="9"/>
  <c r="D42" i="9"/>
  <c r="E42" i="9"/>
  <c r="F42" i="9"/>
  <c r="B43" i="9"/>
  <c r="C43" i="9"/>
  <c r="D43" i="9"/>
  <c r="E43" i="9"/>
  <c r="F43" i="9"/>
  <c r="B44" i="9"/>
  <c r="C44" i="9"/>
  <c r="D44" i="9"/>
  <c r="E44" i="9"/>
  <c r="F44" i="9"/>
  <c r="B45" i="9"/>
  <c r="C45" i="9"/>
  <c r="D45" i="9"/>
  <c r="E45" i="9"/>
  <c r="F45" i="9"/>
  <c r="B46" i="9"/>
  <c r="C46" i="9"/>
  <c r="D46" i="9"/>
  <c r="E46" i="9"/>
  <c r="F46" i="9"/>
  <c r="B47" i="9"/>
  <c r="C47" i="9"/>
  <c r="D47" i="9"/>
  <c r="E47" i="9"/>
  <c r="F47" i="9"/>
  <c r="B48" i="9"/>
  <c r="C48" i="9"/>
  <c r="D48" i="9"/>
  <c r="E48" i="9"/>
  <c r="F48" i="9"/>
  <c r="B49" i="9"/>
  <c r="C49" i="9"/>
  <c r="D49" i="9"/>
  <c r="E49" i="9"/>
  <c r="F49" i="9"/>
  <c r="B50" i="9"/>
  <c r="C50" i="9"/>
  <c r="D50" i="9"/>
  <c r="E50" i="9"/>
  <c r="F50" i="9"/>
  <c r="B51" i="9"/>
  <c r="C51" i="9"/>
  <c r="D51" i="9"/>
  <c r="E51" i="9"/>
  <c r="F51" i="9"/>
  <c r="B52" i="9"/>
  <c r="C52" i="9"/>
  <c r="D52" i="9"/>
  <c r="E52" i="9"/>
  <c r="F52" i="9"/>
  <c r="B53" i="9"/>
  <c r="C53" i="9"/>
  <c r="D53" i="9"/>
  <c r="E53" i="9"/>
  <c r="F53" i="9"/>
  <c r="B54" i="9"/>
  <c r="C54" i="9"/>
  <c r="D54" i="9"/>
  <c r="E54" i="9"/>
  <c r="F54" i="9"/>
  <c r="B55" i="9"/>
  <c r="C55" i="9"/>
  <c r="D55" i="9"/>
  <c r="E55" i="9"/>
  <c r="F55" i="9"/>
  <c r="B56" i="9"/>
  <c r="C56" i="9"/>
  <c r="D56" i="9"/>
  <c r="E56" i="9"/>
  <c r="F56" i="9"/>
  <c r="B57" i="9"/>
  <c r="C57" i="9"/>
  <c r="D57" i="9"/>
  <c r="E57" i="9"/>
  <c r="F57" i="9"/>
  <c r="B58" i="9"/>
  <c r="C58" i="9"/>
  <c r="D58" i="9"/>
  <c r="E58" i="9"/>
  <c r="F58" i="9"/>
  <c r="B59" i="9"/>
  <c r="C59" i="9"/>
  <c r="D59" i="9"/>
  <c r="E59" i="9"/>
  <c r="F59" i="9"/>
  <c r="B60" i="9"/>
  <c r="C60" i="9"/>
  <c r="D60" i="9"/>
  <c r="E60" i="9"/>
  <c r="F60" i="9"/>
  <c r="B61" i="9"/>
  <c r="C61" i="9"/>
  <c r="D61" i="9"/>
  <c r="E61" i="9"/>
  <c r="F61" i="9"/>
  <c r="B62" i="9"/>
  <c r="C62" i="9"/>
  <c r="D62" i="9"/>
  <c r="E62" i="9"/>
  <c r="F62" i="9"/>
  <c r="B63" i="9"/>
  <c r="C63" i="9"/>
  <c r="D63" i="9"/>
  <c r="E63" i="9"/>
  <c r="F63" i="9"/>
  <c r="B64" i="9"/>
  <c r="C64" i="9"/>
  <c r="D64" i="9"/>
  <c r="E64" i="9"/>
  <c r="F64" i="9"/>
  <c r="F4" i="9"/>
  <c r="E4" i="9"/>
  <c r="D4" i="9"/>
  <c r="C4" i="9"/>
  <c r="J30" i="6"/>
  <c r="J31" i="6" s="1"/>
  <c r="I30" i="6"/>
  <c r="I31" i="6" s="1"/>
  <c r="N17" i="6"/>
  <c r="N15" i="6" s="1"/>
  <c r="M17" i="6"/>
  <c r="M18" i="6" s="1"/>
  <c r="M16" i="6" s="1"/>
  <c r="L17" i="6"/>
  <c r="L15" i="6" s="1"/>
  <c r="K17" i="6"/>
  <c r="K18" i="6" s="1"/>
  <c r="P11" i="6"/>
  <c r="O11" i="6"/>
  <c r="O12" i="6" s="1"/>
  <c r="N11" i="6"/>
  <c r="N12" i="6" s="1"/>
  <c r="M11" i="6"/>
  <c r="M12" i="6" s="1"/>
  <c r="L11" i="6"/>
  <c r="K11" i="6"/>
  <c r="N9" i="6"/>
  <c r="N10" i="6" s="1"/>
  <c r="M9" i="6"/>
  <c r="M10" i="6" s="1"/>
  <c r="L9" i="6"/>
  <c r="L10" i="6" s="1"/>
  <c r="K9" i="6"/>
  <c r="K10" i="6" s="1"/>
  <c r="P7" i="6"/>
  <c r="P8" i="6" s="1"/>
  <c r="O7" i="6"/>
  <c r="N7" i="6"/>
  <c r="N8" i="6" s="1"/>
  <c r="M7" i="6"/>
  <c r="M8" i="6" s="1"/>
  <c r="L7" i="6"/>
  <c r="L8" i="6" s="1"/>
  <c r="K7" i="6"/>
  <c r="K8" i="6" s="1"/>
  <c r="P4" i="6"/>
  <c r="O4" i="6"/>
  <c r="N4" i="6"/>
  <c r="M4" i="6"/>
  <c r="L4" i="6"/>
  <c r="K4" i="6"/>
  <c r="J24" i="6"/>
  <c r="I24" i="6"/>
  <c r="D42" i="5"/>
  <c r="D41" i="5"/>
  <c r="D39" i="5"/>
  <c r="D38" i="5"/>
  <c r="D36" i="5"/>
  <c r="D35" i="5"/>
  <c r="D33" i="5"/>
  <c r="D32" i="5"/>
  <c r="D29" i="5"/>
  <c r="D28" i="5"/>
  <c r="D26" i="5"/>
  <c r="D25" i="5"/>
  <c r="D8" i="5"/>
  <c r="D7" i="5"/>
  <c r="D5" i="5"/>
  <c r="D10" i="5"/>
  <c r="D11" i="5"/>
  <c r="D13" i="5"/>
  <c r="D14" i="5"/>
  <c r="D19" i="5"/>
  <c r="D20" i="5"/>
  <c r="D44" i="5"/>
  <c r="D45" i="5" s="1"/>
  <c r="D46" i="5"/>
  <c r="B14" i="3"/>
  <c r="B24" i="3"/>
  <c r="B31" i="3"/>
  <c r="B36" i="3"/>
  <c r="B44" i="3"/>
  <c r="B43" i="3" l="1"/>
  <c r="DD52" i="2"/>
  <c r="DG52" i="2"/>
  <c r="I4" i="6"/>
  <c r="DG45" i="2"/>
  <c r="DD45" i="2"/>
  <c r="B49" i="3"/>
  <c r="B3" i="3"/>
  <c r="D15" i="5"/>
  <c r="D9" i="5"/>
  <c r="B48" i="3"/>
  <c r="D21" i="5"/>
  <c r="DD51" i="2"/>
  <c r="DG51" i="2"/>
  <c r="P5" i="6"/>
  <c r="J7" i="6"/>
  <c r="J8" i="6" s="1"/>
  <c r="I7" i="6"/>
  <c r="I8" i="6" s="1"/>
  <c r="D30" i="5"/>
  <c r="D27" i="5"/>
  <c r="D6" i="5"/>
  <c r="D12" i="5"/>
  <c r="I11" i="6"/>
  <c r="I12" i="6" s="1"/>
  <c r="I9" i="6"/>
  <c r="I10" i="6" s="1"/>
  <c r="I17" i="6"/>
  <c r="I15" i="6" s="1"/>
  <c r="J9" i="6"/>
  <c r="J10" i="6" s="1"/>
  <c r="K16" i="6"/>
  <c r="I18" i="6"/>
  <c r="I16" i="6" s="1"/>
  <c r="J11" i="6"/>
  <c r="J12" i="6" s="1"/>
  <c r="J17" i="6"/>
  <c r="J15" i="6" s="1"/>
  <c r="L18" i="6"/>
  <c r="K15" i="6"/>
  <c r="J4" i="6"/>
  <c r="O5" i="6"/>
  <c r="O8" i="6"/>
  <c r="O6" i="6" s="1"/>
  <c r="M15" i="6"/>
  <c r="N18" i="6"/>
  <c r="N16" i="6" s="1"/>
  <c r="M6" i="6"/>
  <c r="N6" i="6"/>
  <c r="N5" i="6"/>
  <c r="L5" i="6"/>
  <c r="K12" i="6"/>
  <c r="K6" i="6" s="1"/>
  <c r="L12" i="6"/>
  <c r="L6" i="6" s="1"/>
  <c r="P12" i="6"/>
  <c r="P6" i="6" s="1"/>
  <c r="K5" i="6"/>
  <c r="M5" i="6"/>
  <c r="D43" i="5"/>
  <c r="D40" i="5"/>
  <c r="D37" i="5"/>
  <c r="D34" i="5"/>
  <c r="BR45" i="2" l="1"/>
  <c r="BR52" i="2"/>
  <c r="BR51" i="2"/>
  <c r="J6" i="6"/>
  <c r="I6" i="6"/>
  <c r="I28" i="6" s="1"/>
  <c r="I5" i="6"/>
  <c r="J5" i="6"/>
  <c r="L16" i="6"/>
  <c r="J18" i="6"/>
  <c r="J16" i="6" s="1"/>
  <c r="F47" i="3"/>
  <c r="G47" i="3"/>
  <c r="I47" i="3"/>
  <c r="J47" i="3"/>
  <c r="D47" i="3"/>
  <c r="E47" i="3"/>
  <c r="C47" i="3"/>
  <c r="Q47" i="3"/>
  <c r="M47" i="3"/>
  <c r="O47" i="3"/>
  <c r="BN49" i="2"/>
  <c r="F3" i="3"/>
  <c r="G3" i="3"/>
  <c r="I3" i="3"/>
  <c r="J3" i="3"/>
  <c r="D3" i="3"/>
  <c r="E3" i="3"/>
  <c r="C3" i="3"/>
  <c r="Q3" i="3"/>
  <c r="M3" i="3"/>
  <c r="O3" i="3"/>
  <c r="BN5" i="2"/>
  <c r="F5" i="3"/>
  <c r="G5" i="3"/>
  <c r="I5" i="3"/>
  <c r="J5" i="3"/>
  <c r="D5" i="3"/>
  <c r="E5" i="3"/>
  <c r="C5" i="3"/>
  <c r="Q5" i="3"/>
  <c r="M5" i="3"/>
  <c r="O5" i="3"/>
  <c r="BN7" i="2"/>
  <c r="F6" i="3"/>
  <c r="G6" i="3"/>
  <c r="I6" i="3"/>
  <c r="J6" i="3"/>
  <c r="D6" i="3"/>
  <c r="E6" i="3"/>
  <c r="C6" i="3"/>
  <c r="Q6" i="3"/>
  <c r="M6" i="3"/>
  <c r="O6" i="3"/>
  <c r="BN8" i="2"/>
  <c r="F7" i="3"/>
  <c r="G7" i="3"/>
  <c r="I7" i="3"/>
  <c r="J7" i="3"/>
  <c r="D7" i="3"/>
  <c r="E7" i="3"/>
  <c r="C7" i="3"/>
  <c r="Q7" i="3"/>
  <c r="M7" i="3"/>
  <c r="O7" i="3"/>
  <c r="BN9" i="2"/>
  <c r="F8" i="3"/>
  <c r="G8" i="3"/>
  <c r="I8" i="3"/>
  <c r="J8" i="3"/>
  <c r="D8" i="3"/>
  <c r="E8" i="3"/>
  <c r="C8" i="3"/>
  <c r="Q8" i="3"/>
  <c r="M8" i="3"/>
  <c r="O8" i="3"/>
  <c r="BN10" i="2"/>
  <c r="F10" i="3"/>
  <c r="G10" i="3"/>
  <c r="I10" i="3"/>
  <c r="J10" i="3"/>
  <c r="D10" i="3"/>
  <c r="E10" i="3"/>
  <c r="C10" i="3"/>
  <c r="Q10" i="3"/>
  <c r="M10" i="3"/>
  <c r="O10" i="3"/>
  <c r="BN12" i="2"/>
  <c r="F11" i="3"/>
  <c r="G11" i="3"/>
  <c r="I11" i="3"/>
  <c r="J11" i="3"/>
  <c r="D11" i="3"/>
  <c r="E11" i="3"/>
  <c r="C11" i="3"/>
  <c r="Q11" i="3"/>
  <c r="M11" i="3"/>
  <c r="O11" i="3"/>
  <c r="BN13" i="2"/>
  <c r="F12" i="3"/>
  <c r="G12" i="3"/>
  <c r="I12" i="3"/>
  <c r="J12" i="3"/>
  <c r="D12" i="3"/>
  <c r="E12" i="3"/>
  <c r="C12" i="3"/>
  <c r="Q12" i="3"/>
  <c r="M12" i="3"/>
  <c r="O12" i="3"/>
  <c r="BN14" i="2"/>
  <c r="F13" i="3"/>
  <c r="G13" i="3"/>
  <c r="I13" i="3"/>
  <c r="J13" i="3"/>
  <c r="D13" i="3"/>
  <c r="E13" i="3"/>
  <c r="C13" i="3"/>
  <c r="Q13" i="3"/>
  <c r="M13" i="3"/>
  <c r="O13" i="3"/>
  <c r="BN15" i="2"/>
  <c r="F15" i="3"/>
  <c r="G15" i="3"/>
  <c r="I15" i="3"/>
  <c r="J15" i="3"/>
  <c r="D15" i="3"/>
  <c r="E15" i="3"/>
  <c r="C15" i="3"/>
  <c r="Q15" i="3"/>
  <c r="M15" i="3"/>
  <c r="O15" i="3"/>
  <c r="BN17" i="2"/>
  <c r="F16" i="3"/>
  <c r="G16" i="3"/>
  <c r="I16" i="3"/>
  <c r="J16" i="3"/>
  <c r="D16" i="3"/>
  <c r="E16" i="3"/>
  <c r="C16" i="3"/>
  <c r="Q16" i="3"/>
  <c r="M16" i="3"/>
  <c r="O16" i="3"/>
  <c r="BN18" i="2"/>
  <c r="F18" i="3"/>
  <c r="G18" i="3"/>
  <c r="I18" i="3"/>
  <c r="J18" i="3"/>
  <c r="D18" i="3"/>
  <c r="E18" i="3"/>
  <c r="C18" i="3"/>
  <c r="Q18" i="3"/>
  <c r="M18" i="3"/>
  <c r="O18" i="3"/>
  <c r="BN20" i="2"/>
  <c r="F19" i="3"/>
  <c r="G19" i="3"/>
  <c r="I19" i="3"/>
  <c r="J19" i="3"/>
  <c r="D19" i="3"/>
  <c r="E19" i="3"/>
  <c r="C19" i="3"/>
  <c r="Q19" i="3"/>
  <c r="M19" i="3"/>
  <c r="O19" i="3"/>
  <c r="BN21" i="2"/>
  <c r="F20" i="3"/>
  <c r="G20" i="3"/>
  <c r="I20" i="3"/>
  <c r="J20" i="3"/>
  <c r="D20" i="3"/>
  <c r="E20" i="3"/>
  <c r="C20" i="3"/>
  <c r="Q20" i="3"/>
  <c r="M20" i="3"/>
  <c r="O20" i="3"/>
  <c r="BN22" i="2"/>
  <c r="F21" i="3"/>
  <c r="G21" i="3"/>
  <c r="I21" i="3"/>
  <c r="J21" i="3"/>
  <c r="D21" i="3"/>
  <c r="E21" i="3"/>
  <c r="C21" i="3"/>
  <c r="Q21" i="3"/>
  <c r="M21" i="3"/>
  <c r="O21" i="3"/>
  <c r="BN23" i="2"/>
  <c r="F22" i="3"/>
  <c r="G22" i="3"/>
  <c r="I22" i="3"/>
  <c r="J22" i="3"/>
  <c r="D22" i="3"/>
  <c r="E22" i="3"/>
  <c r="C22" i="3"/>
  <c r="Q22" i="3"/>
  <c r="M22" i="3"/>
  <c r="O22" i="3"/>
  <c r="BN24" i="2"/>
  <c r="F23" i="3"/>
  <c r="G23" i="3"/>
  <c r="I23" i="3"/>
  <c r="J23" i="3"/>
  <c r="D23" i="3"/>
  <c r="E23" i="3"/>
  <c r="C23" i="3"/>
  <c r="Q23" i="3"/>
  <c r="M23" i="3"/>
  <c r="O23" i="3"/>
  <c r="BN25" i="2"/>
  <c r="F32" i="3"/>
  <c r="G32" i="3"/>
  <c r="I32" i="3"/>
  <c r="J32" i="3"/>
  <c r="D32" i="3"/>
  <c r="E32" i="3"/>
  <c r="C32" i="3"/>
  <c r="Q32" i="3"/>
  <c r="M32" i="3"/>
  <c r="O32" i="3"/>
  <c r="BN34" i="2"/>
  <c r="F33" i="3"/>
  <c r="G33" i="3"/>
  <c r="I33" i="3"/>
  <c r="J33" i="3"/>
  <c r="D33" i="3"/>
  <c r="E33" i="3"/>
  <c r="C33" i="3"/>
  <c r="Q33" i="3"/>
  <c r="M33" i="3"/>
  <c r="O33" i="3"/>
  <c r="BN35" i="2"/>
  <c r="F35" i="3"/>
  <c r="G35" i="3"/>
  <c r="I35" i="3"/>
  <c r="J35" i="3"/>
  <c r="D35" i="3"/>
  <c r="E35" i="3"/>
  <c r="C35" i="3"/>
  <c r="Q35" i="3"/>
  <c r="M35" i="3"/>
  <c r="O35" i="3"/>
  <c r="BN37" i="2"/>
  <c r="J25" i="3"/>
  <c r="E25" i="3"/>
  <c r="M25" i="3"/>
  <c r="O25" i="3"/>
  <c r="BN27" i="2"/>
  <c r="F26" i="3"/>
  <c r="G26" i="3"/>
  <c r="I26" i="3"/>
  <c r="J26" i="3"/>
  <c r="D26" i="3"/>
  <c r="E26" i="3"/>
  <c r="C26" i="3"/>
  <c r="Q26" i="3"/>
  <c r="M26" i="3"/>
  <c r="O26" i="3"/>
  <c r="BN28" i="2"/>
  <c r="F27" i="3"/>
  <c r="G27" i="3"/>
  <c r="I27" i="3"/>
  <c r="J27" i="3"/>
  <c r="D27" i="3"/>
  <c r="E27" i="3"/>
  <c r="C27" i="3"/>
  <c r="Q27" i="3"/>
  <c r="M27" i="3"/>
  <c r="O27" i="3"/>
  <c r="BN29" i="2"/>
  <c r="F17" i="3"/>
  <c r="G17" i="3"/>
  <c r="I17" i="3"/>
  <c r="J17" i="3"/>
  <c r="D17" i="3"/>
  <c r="E17" i="3"/>
  <c r="C17" i="3"/>
  <c r="Q17" i="3"/>
  <c r="M17" i="3"/>
  <c r="O17" i="3"/>
  <c r="BN19" i="2"/>
  <c r="F28" i="3"/>
  <c r="G28" i="3"/>
  <c r="I28" i="3"/>
  <c r="J28" i="3"/>
  <c r="D28" i="3"/>
  <c r="E28" i="3"/>
  <c r="C28" i="3"/>
  <c r="Q28" i="3"/>
  <c r="M28" i="3"/>
  <c r="O28" i="3"/>
  <c r="BN30" i="2"/>
  <c r="F34" i="3"/>
  <c r="G34" i="3"/>
  <c r="I34" i="3"/>
  <c r="J34" i="3"/>
  <c r="D34" i="3"/>
  <c r="E34" i="3"/>
  <c r="C34" i="3"/>
  <c r="Q34" i="3"/>
  <c r="M34" i="3"/>
  <c r="O34" i="3"/>
  <c r="BN36" i="2"/>
  <c r="F29" i="3"/>
  <c r="G29" i="3"/>
  <c r="I29" i="3"/>
  <c r="J29" i="3"/>
  <c r="D29" i="3"/>
  <c r="E29" i="3"/>
  <c r="C29" i="3"/>
  <c r="Q29" i="3"/>
  <c r="M29" i="3"/>
  <c r="O29" i="3"/>
  <c r="BN31" i="2"/>
  <c r="F9" i="3"/>
  <c r="G9" i="3"/>
  <c r="I9" i="3"/>
  <c r="J9" i="3"/>
  <c r="D9" i="3"/>
  <c r="E9" i="3"/>
  <c r="C9" i="3"/>
  <c r="Q9" i="3"/>
  <c r="M9" i="3"/>
  <c r="O9" i="3"/>
  <c r="BN11" i="2"/>
  <c r="F30" i="3"/>
  <c r="G30" i="3"/>
  <c r="I30" i="3"/>
  <c r="J30" i="3"/>
  <c r="D30" i="3"/>
  <c r="E30" i="3"/>
  <c r="C30" i="3"/>
  <c r="Q30" i="3"/>
  <c r="M30" i="3"/>
  <c r="O30" i="3"/>
  <c r="BN32" i="2"/>
  <c r="J37" i="3"/>
  <c r="E37" i="3"/>
  <c r="M37" i="3"/>
  <c r="O37" i="3"/>
  <c r="BN39" i="2"/>
  <c r="F38" i="3"/>
  <c r="G38" i="3"/>
  <c r="I38" i="3"/>
  <c r="J38" i="3"/>
  <c r="D38" i="3"/>
  <c r="E38" i="3"/>
  <c r="C38" i="3"/>
  <c r="Q38" i="3"/>
  <c r="M38" i="3"/>
  <c r="O38" i="3"/>
  <c r="BN40" i="2"/>
  <c r="F39" i="3"/>
  <c r="G39" i="3"/>
  <c r="I39" i="3"/>
  <c r="J39" i="3"/>
  <c r="D39" i="3"/>
  <c r="E39" i="3"/>
  <c r="C39" i="3"/>
  <c r="Q39" i="3"/>
  <c r="M39" i="3"/>
  <c r="O39" i="3"/>
  <c r="BN41" i="2"/>
  <c r="F40" i="3"/>
  <c r="G40" i="3"/>
  <c r="I40" i="3"/>
  <c r="J40" i="3"/>
  <c r="D40" i="3"/>
  <c r="E40" i="3"/>
  <c r="C40" i="3"/>
  <c r="Q40" i="3"/>
  <c r="M40" i="3"/>
  <c r="O40" i="3"/>
  <c r="BN42" i="2"/>
  <c r="F41" i="3"/>
  <c r="G41" i="3"/>
  <c r="I41" i="3"/>
  <c r="J41" i="3"/>
  <c r="D41" i="3"/>
  <c r="E41" i="3"/>
  <c r="C41" i="3"/>
  <c r="Q41" i="3"/>
  <c r="M41" i="3"/>
  <c r="O41" i="3"/>
  <c r="BN43" i="2"/>
  <c r="F42" i="3"/>
  <c r="G42" i="3"/>
  <c r="I42" i="3"/>
  <c r="J42" i="3"/>
  <c r="D42" i="3"/>
  <c r="E42" i="3"/>
  <c r="C42" i="3"/>
  <c r="Q42" i="3"/>
  <c r="M42" i="3"/>
  <c r="O42" i="3"/>
  <c r="BN44" i="2"/>
  <c r="F45" i="3"/>
  <c r="G45" i="3"/>
  <c r="I45" i="3"/>
  <c r="J45" i="3"/>
  <c r="D45" i="3"/>
  <c r="E45" i="3"/>
  <c r="C45" i="3"/>
  <c r="Q45" i="3"/>
  <c r="M45" i="3"/>
  <c r="O45" i="3"/>
  <c r="BN47" i="2"/>
  <c r="F46" i="3"/>
  <c r="G46" i="3"/>
  <c r="I46" i="3"/>
  <c r="J46" i="3"/>
  <c r="D46" i="3"/>
  <c r="E46" i="3"/>
  <c r="C46" i="3"/>
  <c r="Q46" i="3"/>
  <c r="M46" i="3"/>
  <c r="O46" i="3"/>
  <c r="BN48" i="2"/>
  <c r="BN50" i="2"/>
  <c r="F4" i="3"/>
  <c r="G4" i="3"/>
  <c r="I4" i="3"/>
  <c r="J4" i="3"/>
  <c r="D4" i="3"/>
  <c r="E4" i="3"/>
  <c r="C4" i="3"/>
  <c r="Q4" i="3"/>
  <c r="M4" i="3"/>
  <c r="O4" i="3"/>
  <c r="BN6" i="2"/>
  <c r="EE46" i="2" l="1"/>
  <c r="DO46" i="2"/>
  <c r="CW46" i="2"/>
  <c r="AX46" i="2"/>
  <c r="R46" i="2"/>
  <c r="DZ46" i="2"/>
  <c r="DJ46" i="2"/>
  <c r="CR46" i="2"/>
  <c r="AS46" i="2"/>
  <c r="AC46" i="2"/>
  <c r="BI46" i="2"/>
  <c r="DY46" i="2"/>
  <c r="CA46" i="2"/>
  <c r="AB46" i="2"/>
  <c r="EN46" i="2"/>
  <c r="BG46" i="2"/>
  <c r="EM46" i="2"/>
  <c r="DW46" i="2"/>
  <c r="DF46" i="2"/>
  <c r="BY46" i="2"/>
  <c r="AP46" i="2"/>
  <c r="Z46" i="2"/>
  <c r="DX46" i="2"/>
  <c r="EL46" i="2"/>
  <c r="DV46" i="2"/>
  <c r="DE46" i="2"/>
  <c r="CN46" i="2"/>
  <c r="BX46" i="2"/>
  <c r="Y46" i="2"/>
  <c r="I37" i="3"/>
  <c r="I46" i="2"/>
  <c r="AQ46" i="2"/>
  <c r="DC46" i="2"/>
  <c r="X46" i="2"/>
  <c r="DU46" i="2"/>
  <c r="CM46" i="2"/>
  <c r="AN46" i="2"/>
  <c r="EJ46" i="2"/>
  <c r="DT46" i="2"/>
  <c r="DB46" i="2"/>
  <c r="BV46" i="2"/>
  <c r="W46" i="2"/>
  <c r="G46" i="2"/>
  <c r="EI46" i="2"/>
  <c r="DS46" i="2"/>
  <c r="CK46" i="2"/>
  <c r="AL46" i="2"/>
  <c r="V46" i="2"/>
  <c r="F37" i="3"/>
  <c r="F46" i="2"/>
  <c r="F44" i="3" s="1"/>
  <c r="D37" i="3"/>
  <c r="K46" i="2"/>
  <c r="L46" i="2" s="1"/>
  <c r="EH46" i="2"/>
  <c r="DR46" i="2"/>
  <c r="CZ46" i="2"/>
  <c r="BT46" i="2"/>
  <c r="BA46" i="2"/>
  <c r="AK46" i="2"/>
  <c r="U46" i="2"/>
  <c r="E46" i="2"/>
  <c r="C37" i="3"/>
  <c r="M46" i="2"/>
  <c r="C44" i="3" s="1"/>
  <c r="CP46" i="2"/>
  <c r="EG46" i="2"/>
  <c r="DQ46" i="2"/>
  <c r="CI46" i="2"/>
  <c r="BS46" i="2"/>
  <c r="AZ46" i="2"/>
  <c r="AJ46" i="2"/>
  <c r="D46" i="2"/>
  <c r="DH46" i="2"/>
  <c r="EF46" i="2"/>
  <c r="BF46" i="2" s="1"/>
  <c r="DP46" i="2"/>
  <c r="CX46" i="2"/>
  <c r="CH46" i="2"/>
  <c r="AI46" i="2"/>
  <c r="S46" i="2"/>
  <c r="C46" i="2"/>
  <c r="DN46" i="2"/>
  <c r="CF46" i="2"/>
  <c r="BM46" i="2"/>
  <c r="AG46" i="2"/>
  <c r="Q46" i="2"/>
  <c r="EC46" i="2"/>
  <c r="DM46" i="2"/>
  <c r="CU46" i="2"/>
  <c r="AV46" i="2"/>
  <c r="Q37" i="3"/>
  <c r="P46" i="2"/>
  <c r="Q44" i="3" s="1"/>
  <c r="DL46" i="2"/>
  <c r="BK46" i="2"/>
  <c r="AE46" i="2"/>
  <c r="CD46" i="2"/>
  <c r="AU46" i="2"/>
  <c r="O46" i="2"/>
  <c r="EA46" i="2"/>
  <c r="DK46" i="2"/>
  <c r="CS46" i="2"/>
  <c r="CC46" i="2"/>
  <c r="N46" i="2"/>
  <c r="DN38" i="2"/>
  <c r="CF38" i="2"/>
  <c r="BM38" i="2"/>
  <c r="AG38" i="2"/>
  <c r="Q38" i="2"/>
  <c r="DL33" i="2"/>
  <c r="CD33" i="2"/>
  <c r="BK33" i="2"/>
  <c r="AU33" i="2"/>
  <c r="AE33" i="2"/>
  <c r="O33" i="2"/>
  <c r="CU38" i="2"/>
  <c r="P38" i="2"/>
  <c r="EA33" i="2"/>
  <c r="DK33" i="2"/>
  <c r="CS33" i="2"/>
  <c r="CC33" i="2"/>
  <c r="N33" i="2"/>
  <c r="DL38" i="2"/>
  <c r="CD38" i="2"/>
  <c r="BK38" i="2"/>
  <c r="AU38" i="2"/>
  <c r="AE38" i="2"/>
  <c r="O38" i="2"/>
  <c r="DZ33" i="2"/>
  <c r="DJ33" i="2"/>
  <c r="CR33" i="2"/>
  <c r="BI33" i="2"/>
  <c r="AS33" i="2"/>
  <c r="AC33" i="2"/>
  <c r="C25" i="3"/>
  <c r="M33" i="2"/>
  <c r="DM38" i="2"/>
  <c r="AV38" i="2"/>
  <c r="EA38" i="2"/>
  <c r="DK38" i="2"/>
  <c r="CS38" i="2"/>
  <c r="CC38" i="2"/>
  <c r="N38" i="2"/>
  <c r="DY33" i="2"/>
  <c r="CA33" i="2"/>
  <c r="AB33" i="2"/>
  <c r="EC38" i="2"/>
  <c r="DZ38" i="2"/>
  <c r="DJ38" i="2"/>
  <c r="CR38" i="2"/>
  <c r="BI38" i="2"/>
  <c r="AS38" i="2"/>
  <c r="AC38" i="2"/>
  <c r="M38" i="2"/>
  <c r="EN33" i="2"/>
  <c r="DX33" i="2"/>
  <c r="DH33" i="2"/>
  <c r="CP33" i="2"/>
  <c r="BG33" i="2"/>
  <c r="AQ33" i="2"/>
  <c r="D25" i="3"/>
  <c r="K33" i="2"/>
  <c r="DY38" i="2"/>
  <c r="CA38" i="2"/>
  <c r="AB38" i="2"/>
  <c r="EM33" i="2"/>
  <c r="DW33" i="2"/>
  <c r="DF33" i="2"/>
  <c r="BY33" i="2"/>
  <c r="AP33" i="2"/>
  <c r="Z33" i="2"/>
  <c r="EN38" i="2"/>
  <c r="CP38" i="2"/>
  <c r="AQ38" i="2"/>
  <c r="K38" i="2"/>
  <c r="EL33" i="2"/>
  <c r="DV33" i="2"/>
  <c r="CN33" i="2"/>
  <c r="BX33" i="2"/>
  <c r="Y33" i="2"/>
  <c r="I25" i="3"/>
  <c r="I33" i="2"/>
  <c r="DH38" i="2"/>
  <c r="BG38" i="2"/>
  <c r="DE33" i="2"/>
  <c r="EM38" i="2"/>
  <c r="DW38" i="2"/>
  <c r="DF38" i="2"/>
  <c r="BY38" i="2"/>
  <c r="AP38" i="2"/>
  <c r="Z38" i="2"/>
  <c r="DU33" i="2"/>
  <c r="DC33" i="2"/>
  <c r="CM33" i="2"/>
  <c r="AN33" i="2"/>
  <c r="X33" i="2"/>
  <c r="DX38" i="2"/>
  <c r="EL38" i="2"/>
  <c r="DV38" i="2"/>
  <c r="DE38" i="2"/>
  <c r="CN38" i="2"/>
  <c r="BX38" i="2"/>
  <c r="Y38" i="2"/>
  <c r="I38" i="2"/>
  <c r="EJ33" i="2"/>
  <c r="DT33" i="2"/>
  <c r="DB33" i="2"/>
  <c r="BV33" i="2"/>
  <c r="W33" i="2"/>
  <c r="G25" i="3"/>
  <c r="G33" i="2"/>
  <c r="H33" i="2" s="1"/>
  <c r="H31" i="3" s="1"/>
  <c r="DU38" i="2"/>
  <c r="DC38" i="2"/>
  <c r="CM38" i="2"/>
  <c r="AN38" i="2"/>
  <c r="X38" i="2"/>
  <c r="EI33" i="2"/>
  <c r="DS33" i="2"/>
  <c r="CK33" i="2"/>
  <c r="AL33" i="2"/>
  <c r="V33" i="2"/>
  <c r="F25" i="3"/>
  <c r="F33" i="2"/>
  <c r="EJ38" i="2"/>
  <c r="DT38" i="2"/>
  <c r="DB38" i="2"/>
  <c r="BV38" i="2"/>
  <c r="W38" i="2"/>
  <c r="G38" i="2"/>
  <c r="H38" i="2" s="1"/>
  <c r="H36" i="3" s="1"/>
  <c r="EH33" i="2"/>
  <c r="DR33" i="2"/>
  <c r="CZ33" i="2"/>
  <c r="BT33" i="2"/>
  <c r="BA33" i="2"/>
  <c r="AK33" i="2"/>
  <c r="U33" i="2"/>
  <c r="E33" i="2"/>
  <c r="DS38" i="2"/>
  <c r="AL38" i="2"/>
  <c r="F38" i="2"/>
  <c r="EG33" i="2"/>
  <c r="DQ33" i="2"/>
  <c r="CI33" i="2"/>
  <c r="BS33" i="2"/>
  <c r="AJ33" i="2"/>
  <c r="D33" i="2"/>
  <c r="EI38" i="2"/>
  <c r="CK38" i="2"/>
  <c r="V38" i="2"/>
  <c r="AZ33" i="2"/>
  <c r="EH38" i="2"/>
  <c r="DR38" i="2"/>
  <c r="CZ38" i="2"/>
  <c r="BT38" i="2"/>
  <c r="BA38" i="2"/>
  <c r="AK38" i="2"/>
  <c r="U38" i="2"/>
  <c r="E38" i="2"/>
  <c r="EF33" i="2"/>
  <c r="BF33" i="2" s="1"/>
  <c r="DP33" i="2"/>
  <c r="CX33" i="2"/>
  <c r="CH33" i="2"/>
  <c r="BQ33" i="2"/>
  <c r="AI33" i="2"/>
  <c r="S33" i="2"/>
  <c r="C33" i="2"/>
  <c r="DQ38" i="2"/>
  <c r="BS38" i="2"/>
  <c r="D38" i="2"/>
  <c r="EE33" i="2"/>
  <c r="CW33" i="2"/>
  <c r="AX33" i="2"/>
  <c r="R33" i="2"/>
  <c r="CI38" i="2"/>
  <c r="AJ38" i="2"/>
  <c r="DO33" i="2"/>
  <c r="EF38" i="2"/>
  <c r="BF38" i="2" s="1"/>
  <c r="DP38" i="2"/>
  <c r="CX38" i="2"/>
  <c r="CH38" i="2"/>
  <c r="AI38" i="2"/>
  <c r="S38" i="2"/>
  <c r="T38" i="2" s="1"/>
  <c r="C38" i="2"/>
  <c r="DN33" i="2"/>
  <c r="CF33" i="2"/>
  <c r="BM33" i="2"/>
  <c r="AG33" i="2"/>
  <c r="Q33" i="2"/>
  <c r="EG38" i="2"/>
  <c r="AZ38" i="2"/>
  <c r="EE38" i="2"/>
  <c r="DO38" i="2"/>
  <c r="CW38" i="2"/>
  <c r="AX38" i="2"/>
  <c r="R38" i="2"/>
  <c r="EC33" i="2"/>
  <c r="DM33" i="2"/>
  <c r="CU33" i="2"/>
  <c r="AV33" i="2"/>
  <c r="Q25" i="3"/>
  <c r="P33" i="2"/>
  <c r="J28" i="6"/>
  <c r="DG49" i="2"/>
  <c r="DD10" i="2"/>
  <c r="EG16" i="2"/>
  <c r="DQ16" i="2"/>
  <c r="BS16" i="2"/>
  <c r="AZ16" i="2"/>
  <c r="AJ16" i="2"/>
  <c r="D16" i="2"/>
  <c r="DG8" i="2"/>
  <c r="DG50" i="2"/>
  <c r="DD44" i="2"/>
  <c r="DG40" i="2"/>
  <c r="DG19" i="2"/>
  <c r="DG25" i="2"/>
  <c r="DD23" i="2"/>
  <c r="DG18" i="2"/>
  <c r="DG10" i="2"/>
  <c r="DD8" i="2"/>
  <c r="DD34" i="2"/>
  <c r="DD13" i="2"/>
  <c r="DD21" i="2"/>
  <c r="DG17" i="2"/>
  <c r="DD14" i="2"/>
  <c r="DD17" i="2"/>
  <c r="W16" i="2"/>
  <c r="DG48" i="2"/>
  <c r="B41" i="3"/>
  <c r="B9" i="3"/>
  <c r="DG36" i="2"/>
  <c r="B28" i="3"/>
  <c r="DG29" i="2"/>
  <c r="DD28" i="2"/>
  <c r="B25" i="3"/>
  <c r="B33" i="3"/>
  <c r="DD22" i="2"/>
  <c r="B19" i="3"/>
  <c r="DD15" i="2"/>
  <c r="B12" i="3"/>
  <c r="DG9" i="2"/>
  <c r="DD7" i="2"/>
  <c r="B45" i="3"/>
  <c r="B30" i="3"/>
  <c r="B35" i="3"/>
  <c r="B22" i="3"/>
  <c r="B15" i="3"/>
  <c r="G44" i="3"/>
  <c r="G37" i="3"/>
  <c r="B39" i="3"/>
  <c r="B18" i="3"/>
  <c r="B10" i="3"/>
  <c r="B26" i="3"/>
  <c r="B20" i="3"/>
  <c r="B13" i="3"/>
  <c r="B5" i="3"/>
  <c r="DN16" i="2"/>
  <c r="DD50" i="2"/>
  <c r="B46" i="3"/>
  <c r="DG43" i="2"/>
  <c r="DD40" i="2"/>
  <c r="B37" i="3"/>
  <c r="DG11" i="2"/>
  <c r="B34" i="3"/>
  <c r="DG30" i="2"/>
  <c r="DD19" i="2"/>
  <c r="B27" i="3"/>
  <c r="DG27" i="2"/>
  <c r="DG35" i="2"/>
  <c r="DD25" i="2"/>
  <c r="DG21" i="2"/>
  <c r="DD18" i="2"/>
  <c r="DG14" i="2"/>
  <c r="B7" i="3"/>
  <c r="DG47" i="2"/>
  <c r="DD43" i="2"/>
  <c r="B40" i="3"/>
  <c r="DG32" i="2"/>
  <c r="DD11" i="2"/>
  <c r="B29" i="3"/>
  <c r="DD30" i="2"/>
  <c r="DD27" i="2"/>
  <c r="DG37" i="2"/>
  <c r="DD35" i="2"/>
  <c r="B32" i="3"/>
  <c r="DG24" i="2"/>
  <c r="B11" i="3"/>
  <c r="B47" i="3"/>
  <c r="B42" i="3"/>
  <c r="B21" i="3"/>
  <c r="B6" i="3"/>
  <c r="B4" i="3"/>
  <c r="DG6" i="2"/>
  <c r="B38" i="3"/>
  <c r="B17" i="3"/>
  <c r="B23" i="3"/>
  <c r="B16" i="3"/>
  <c r="B8" i="3"/>
  <c r="DD6" i="2"/>
  <c r="EN26" i="2"/>
  <c r="DX26" i="2"/>
  <c r="CP26" i="2"/>
  <c r="AQ26" i="2"/>
  <c r="EJ16" i="2"/>
  <c r="EF16" i="2"/>
  <c r="BF16" i="2" s="1"/>
  <c r="DP16" i="2"/>
  <c r="CX16" i="2"/>
  <c r="CH16" i="2"/>
  <c r="AI16" i="2"/>
  <c r="S16" i="2"/>
  <c r="C16" i="2"/>
  <c r="DG44" i="2"/>
  <c r="DD42" i="2"/>
  <c r="DD31" i="2"/>
  <c r="DG23" i="2"/>
  <c r="EM26" i="2"/>
  <c r="DW26" i="2"/>
  <c r="DF26" i="2"/>
  <c r="BY26" i="2"/>
  <c r="AP26" i="2"/>
  <c r="Z26" i="2"/>
  <c r="BG26" i="2"/>
  <c r="DT16" i="2"/>
  <c r="G16" i="2"/>
  <c r="EE16" i="2"/>
  <c r="DO16" i="2"/>
  <c r="CW16" i="2"/>
  <c r="AX16" i="2"/>
  <c r="R16" i="2"/>
  <c r="EL26" i="2"/>
  <c r="DV26" i="2"/>
  <c r="DE26" i="2"/>
  <c r="CN26" i="2"/>
  <c r="BX26" i="2"/>
  <c r="Y26" i="2"/>
  <c r="DC26" i="2"/>
  <c r="X26" i="2"/>
  <c r="CU16" i="2"/>
  <c r="DZ26" i="2"/>
  <c r="DJ26" i="2"/>
  <c r="EJ26" i="2"/>
  <c r="DT26" i="2"/>
  <c r="DB26" i="2"/>
  <c r="BV26" i="2"/>
  <c r="W26" i="2"/>
  <c r="G26" i="2"/>
  <c r="CM26" i="2"/>
  <c r="AE16" i="2"/>
  <c r="EI26" i="2"/>
  <c r="DS26" i="2"/>
  <c r="CK26" i="2"/>
  <c r="AL26" i="2"/>
  <c r="V26" i="2"/>
  <c r="F26" i="2"/>
  <c r="F24" i="3" s="1"/>
  <c r="AU16" i="2"/>
  <c r="EA16" i="2"/>
  <c r="K26" i="2"/>
  <c r="EH26" i="2"/>
  <c r="DR26" i="2"/>
  <c r="CZ26" i="2"/>
  <c r="BT26" i="2"/>
  <c r="BA26" i="2"/>
  <c r="AK26" i="2"/>
  <c r="U26" i="2"/>
  <c r="E26" i="2"/>
  <c r="CF16" i="2"/>
  <c r="AS16" i="2"/>
  <c r="EG26" i="2"/>
  <c r="DQ26" i="2"/>
  <c r="BS26" i="2"/>
  <c r="AZ26" i="2"/>
  <c r="AJ26" i="2"/>
  <c r="D26" i="2"/>
  <c r="BI16" i="2"/>
  <c r="M16" i="2"/>
  <c r="C14" i="3" s="1"/>
  <c r="CA16" i="2"/>
  <c r="BR17" i="2"/>
  <c r="EF26" i="2"/>
  <c r="BF26" i="2" s="1"/>
  <c r="DP26" i="2"/>
  <c r="CX26" i="2"/>
  <c r="AI26" i="2"/>
  <c r="S26" i="2"/>
  <c r="C26" i="2"/>
  <c r="DU26" i="2"/>
  <c r="AN26" i="2"/>
  <c r="CD16" i="2"/>
  <c r="DK16" i="2"/>
  <c r="AC16" i="2"/>
  <c r="AB16" i="2"/>
  <c r="CP16" i="2"/>
  <c r="BG16" i="2"/>
  <c r="K16" i="2"/>
  <c r="DD47" i="2"/>
  <c r="DG41" i="2"/>
  <c r="DD32" i="2"/>
  <c r="DD37" i="2"/>
  <c r="DD24" i="2"/>
  <c r="DG20" i="2"/>
  <c r="EE26" i="2"/>
  <c r="DO26" i="2"/>
  <c r="CW26" i="2"/>
  <c r="AX26" i="2"/>
  <c r="R26" i="2"/>
  <c r="DG12" i="2"/>
  <c r="N16" i="2"/>
  <c r="O16" i="2"/>
  <c r="BY16" i="2"/>
  <c r="AP16" i="2"/>
  <c r="DN26" i="2"/>
  <c r="CF26" i="2"/>
  <c r="BM26" i="2"/>
  <c r="AG26" i="2"/>
  <c r="Q26" i="2"/>
  <c r="BK16" i="2"/>
  <c r="EM16" i="2"/>
  <c r="DW16" i="2"/>
  <c r="Z16" i="2"/>
  <c r="CN16" i="2"/>
  <c r="BR6" i="2"/>
  <c r="DD41" i="2"/>
  <c r="DG28" i="2"/>
  <c r="DG22" i="2"/>
  <c r="DD20" i="2"/>
  <c r="EC26" i="2"/>
  <c r="DM26" i="2"/>
  <c r="CU26" i="2"/>
  <c r="AV26" i="2"/>
  <c r="P26" i="2"/>
  <c r="Q24" i="3" s="1"/>
  <c r="DG15" i="2"/>
  <c r="DD12" i="2"/>
  <c r="DG7" i="2"/>
  <c r="I26" i="2"/>
  <c r="J26" i="2" s="1"/>
  <c r="CH26" i="2"/>
  <c r="AC26" i="2"/>
  <c r="DH26" i="2"/>
  <c r="DL26" i="2"/>
  <c r="CD26" i="2"/>
  <c r="BK26" i="2"/>
  <c r="AU26" i="2"/>
  <c r="AE26" i="2"/>
  <c r="O26" i="2"/>
  <c r="DY26" i="2"/>
  <c r="CI26" i="2"/>
  <c r="EA26" i="2"/>
  <c r="DK26" i="2"/>
  <c r="CS26" i="2"/>
  <c r="CC26" i="2"/>
  <c r="N26" i="2"/>
  <c r="EI16" i="2"/>
  <c r="CK16" i="2"/>
  <c r="AL16" i="2"/>
  <c r="V16" i="2"/>
  <c r="F16" i="2"/>
  <c r="F14" i="3" s="1"/>
  <c r="CR26" i="2"/>
  <c r="BI26" i="2"/>
  <c r="AS26" i="2"/>
  <c r="M26" i="2"/>
  <c r="C24" i="3" s="1"/>
  <c r="DE16" i="2"/>
  <c r="BX16" i="2"/>
  <c r="Y16" i="2"/>
  <c r="I16" i="2"/>
  <c r="EH16" i="2"/>
  <c r="DR16" i="2"/>
  <c r="CZ16" i="2"/>
  <c r="BT16" i="2"/>
  <c r="BA16" i="2"/>
  <c r="AK16" i="2"/>
  <c r="E16" i="2"/>
  <c r="DD48" i="2"/>
  <c r="DG42" i="2"/>
  <c r="DD39" i="2"/>
  <c r="DG31" i="2"/>
  <c r="DD36" i="2"/>
  <c r="DD29" i="2"/>
  <c r="DG34" i="2"/>
  <c r="CA26" i="2"/>
  <c r="AB26" i="2"/>
  <c r="DG13" i="2"/>
  <c r="DD9" i="2"/>
  <c r="DU16" i="2"/>
  <c r="DD5" i="2"/>
  <c r="AN16" i="2"/>
  <c r="X16" i="2"/>
  <c r="CM16" i="2"/>
  <c r="DB16" i="2"/>
  <c r="BV16" i="2"/>
  <c r="DS16" i="2"/>
  <c r="U16" i="2"/>
  <c r="CI16" i="2"/>
  <c r="DG39" i="2"/>
  <c r="BM16" i="2"/>
  <c r="AG16" i="2"/>
  <c r="Q16" i="2"/>
  <c r="EC16" i="2"/>
  <c r="DM16" i="2"/>
  <c r="AV16" i="2"/>
  <c r="P16" i="2"/>
  <c r="Q14" i="3" s="1"/>
  <c r="DL16" i="2"/>
  <c r="DD49" i="2"/>
  <c r="DC16" i="2"/>
  <c r="CS16" i="2"/>
  <c r="CC16" i="2"/>
  <c r="DZ16" i="2"/>
  <c r="DJ16" i="2"/>
  <c r="CR16" i="2"/>
  <c r="DY16" i="2"/>
  <c r="EN16" i="2"/>
  <c r="DX16" i="2"/>
  <c r="DH16" i="2"/>
  <c r="AQ16" i="2"/>
  <c r="DF16" i="2"/>
  <c r="EL16" i="2"/>
  <c r="DV16" i="2"/>
  <c r="DG5" i="2"/>
  <c r="N31" i="3" l="1"/>
  <c r="ED33" i="2"/>
  <c r="L36" i="3"/>
  <c r="EB38" i="2"/>
  <c r="L24" i="3"/>
  <c r="EB26" i="2"/>
  <c r="J33" i="2"/>
  <c r="T16" i="2"/>
  <c r="N44" i="3"/>
  <c r="ED46" i="2"/>
  <c r="H16" i="2"/>
  <c r="H14" i="3" s="1"/>
  <c r="L31" i="3"/>
  <c r="EB33" i="2"/>
  <c r="N36" i="3"/>
  <c r="ED38" i="2"/>
  <c r="L44" i="3"/>
  <c r="EB46" i="2"/>
  <c r="T26" i="2"/>
  <c r="N24" i="3"/>
  <c r="ED26" i="2"/>
  <c r="ED16" i="2"/>
  <c r="N14" i="3"/>
  <c r="H26" i="2"/>
  <c r="H24" i="3" s="1"/>
  <c r="L38" i="2"/>
  <c r="T46" i="2"/>
  <c r="J38" i="2"/>
  <c r="I44" i="3"/>
  <c r="J46" i="2"/>
  <c r="J44" i="3" s="1"/>
  <c r="I14" i="3"/>
  <c r="J16" i="2"/>
  <c r="BL46" i="2"/>
  <c r="EB16" i="2"/>
  <c r="M14" i="3" s="1"/>
  <c r="L14" i="3"/>
  <c r="T33" i="2"/>
  <c r="D24" i="3"/>
  <c r="L26" i="2"/>
  <c r="L33" i="2"/>
  <c r="D14" i="3"/>
  <c r="L16" i="2"/>
  <c r="H46" i="2"/>
  <c r="H44" i="3" s="1"/>
  <c r="BO33" i="2"/>
  <c r="EK38" i="2"/>
  <c r="BN38" i="2" s="1"/>
  <c r="EK33" i="2"/>
  <c r="BN33" i="2" s="1"/>
  <c r="EK46" i="2"/>
  <c r="BN46" i="2" s="1"/>
  <c r="EK26" i="2"/>
  <c r="BN26" i="2" s="1"/>
  <c r="EK16" i="2"/>
  <c r="BN16" i="2" s="1"/>
  <c r="BH38" i="2"/>
  <c r="BJ33" i="2"/>
  <c r="BL33" i="2"/>
  <c r="BL26" i="2"/>
  <c r="BL16" i="2"/>
  <c r="BJ16" i="2"/>
  <c r="BJ46" i="2"/>
  <c r="BH33" i="2"/>
  <c r="G14" i="3"/>
  <c r="BL38" i="2"/>
  <c r="BH46" i="2"/>
  <c r="G24" i="3"/>
  <c r="BJ38" i="2"/>
  <c r="BJ26" i="2"/>
  <c r="BH26" i="2"/>
  <c r="BH16" i="2"/>
  <c r="CJ46" i="2"/>
  <c r="DD46" i="2"/>
  <c r="BB16" i="2"/>
  <c r="BR19" i="2"/>
  <c r="CL46" i="2"/>
  <c r="DA46" i="2"/>
  <c r="AT26" i="2"/>
  <c r="AO46" i="2"/>
  <c r="AD16" i="2"/>
  <c r="BR43" i="2"/>
  <c r="BW16" i="2"/>
  <c r="BZ46" i="2"/>
  <c r="AD46" i="2"/>
  <c r="BR23" i="2"/>
  <c r="BR34" i="2"/>
  <c r="CJ16" i="2"/>
  <c r="BU16" i="2"/>
  <c r="AH46" i="2"/>
  <c r="BW26" i="2"/>
  <c r="BR40" i="2"/>
  <c r="CE16" i="2"/>
  <c r="BR32" i="2"/>
  <c r="BB46" i="2"/>
  <c r="DD26" i="2"/>
  <c r="BR20" i="2"/>
  <c r="DI26" i="2"/>
  <c r="BR50" i="2"/>
  <c r="AR16" i="2"/>
  <c r="BR25" i="2"/>
  <c r="AR46" i="2"/>
  <c r="AH16" i="2"/>
  <c r="BR42" i="2"/>
  <c r="BR13" i="2"/>
  <c r="BR36" i="2"/>
  <c r="BR35" i="2"/>
  <c r="AM16" i="2"/>
  <c r="M44" i="3"/>
  <c r="AF26" i="2"/>
  <c r="BR24" i="2"/>
  <c r="AW46" i="2"/>
  <c r="BR30" i="2"/>
  <c r="BR11" i="2"/>
  <c r="CG16" i="2"/>
  <c r="BU46" i="2"/>
  <c r="BR37" i="2"/>
  <c r="BR44" i="2"/>
  <c r="CO46" i="2"/>
  <c r="AD26" i="2"/>
  <c r="AW16" i="2"/>
  <c r="CQ16" i="2"/>
  <c r="DA26" i="2"/>
  <c r="CO26" i="2"/>
  <c r="CY46" i="2"/>
  <c r="CV46" i="2"/>
  <c r="BR12" i="2"/>
  <c r="AF46" i="2"/>
  <c r="AA16" i="2"/>
  <c r="CE26" i="2"/>
  <c r="AF16" i="2"/>
  <c r="BW46" i="2"/>
  <c r="CO16" i="2"/>
  <c r="AM46" i="2"/>
  <c r="AR26" i="2"/>
  <c r="DG46" i="2"/>
  <c r="DI46" i="2"/>
  <c r="BR22" i="2"/>
  <c r="BR47" i="2"/>
  <c r="BR18" i="2"/>
  <c r="CT26" i="2"/>
  <c r="BZ26" i="2"/>
  <c r="CY16" i="2"/>
  <c r="CY26" i="2"/>
  <c r="AY46" i="2"/>
  <c r="J14" i="3"/>
  <c r="BR31" i="2"/>
  <c r="DG26" i="2"/>
  <c r="BR48" i="2"/>
  <c r="CJ26" i="2"/>
  <c r="BZ16" i="2"/>
  <c r="CB26" i="2"/>
  <c r="AW26" i="2"/>
  <c r="BR14" i="2"/>
  <c r="DA16" i="2"/>
  <c r="BR27" i="2"/>
  <c r="BR10" i="2"/>
  <c r="M24" i="3"/>
  <c r="BR8" i="2"/>
  <c r="BR29" i="2"/>
  <c r="AT16" i="2"/>
  <c r="BR21" i="2"/>
  <c r="BR49" i="2"/>
  <c r="CT16" i="2"/>
  <c r="BR9" i="2"/>
  <c r="E44" i="3"/>
  <c r="D44" i="3"/>
  <c r="CT46" i="2"/>
  <c r="CB46" i="2"/>
  <c r="CE46" i="2"/>
  <c r="BO46" i="2"/>
  <c r="CG26" i="2"/>
  <c r="CL26" i="2"/>
  <c r="J24" i="3"/>
  <c r="I24" i="3"/>
  <c r="O14" i="3"/>
  <c r="BR5" i="2"/>
  <c r="BR41" i="2"/>
  <c r="AT46" i="2"/>
  <c r="CQ26" i="2"/>
  <c r="DD16" i="2"/>
  <c r="BR7" i="2"/>
  <c r="BR28" i="2"/>
  <c r="E24" i="3"/>
  <c r="CG46" i="2"/>
  <c r="BO16" i="2"/>
  <c r="DG16" i="2"/>
  <c r="BR15" i="2"/>
  <c r="AY16" i="2"/>
  <c r="AA46" i="2"/>
  <c r="AO26" i="2"/>
  <c r="AA26" i="2"/>
  <c r="O44" i="3"/>
  <c r="AH26" i="2"/>
  <c r="CV26" i="2"/>
  <c r="CB16" i="2"/>
  <c r="AM26" i="2"/>
  <c r="O24" i="3"/>
  <c r="AY26" i="2"/>
  <c r="E14" i="3"/>
  <c r="BB26" i="2"/>
  <c r="AO16" i="2"/>
  <c r="CQ46" i="2"/>
  <c r="BU26" i="2"/>
  <c r="CV16" i="2"/>
  <c r="BO26" i="2"/>
  <c r="DI16" i="2"/>
  <c r="CL16" i="2"/>
  <c r="BR39" i="2"/>
  <c r="BP46" i="2" l="1"/>
  <c r="BP26" i="2"/>
  <c r="BP16" i="2"/>
  <c r="BR26" i="2"/>
  <c r="BR46" i="2"/>
  <c r="BR16" i="2"/>
  <c r="G36" i="3"/>
  <c r="G31" i="3"/>
  <c r="F36" i="3"/>
  <c r="F31" i="3"/>
  <c r="I36" i="3"/>
  <c r="I31" i="3"/>
  <c r="J36" i="3"/>
  <c r="J31" i="3"/>
  <c r="D36" i="3"/>
  <c r="D31" i="3"/>
  <c r="E31" i="3"/>
  <c r="C36" i="3"/>
  <c r="C31" i="3"/>
  <c r="E36" i="3" l="1"/>
  <c r="Q31" i="3"/>
  <c r="Q36" i="3"/>
  <c r="AA38" i="2"/>
  <c r="AA33" i="2"/>
  <c r="AD38" i="2"/>
  <c r="AD33" i="2"/>
  <c r="AF33" i="2"/>
  <c r="AF38" i="2"/>
  <c r="AH33" i="2"/>
  <c r="AH38" i="2"/>
  <c r="AM33" i="2"/>
  <c r="AM38" i="2"/>
  <c r="AO38" i="2"/>
  <c r="AO33" i="2"/>
  <c r="AR38" i="2"/>
  <c r="AR33" i="2"/>
  <c r="AT38" i="2"/>
  <c r="AT33" i="2"/>
  <c r="AW38" i="2"/>
  <c r="AW33" i="2"/>
  <c r="AY33" i="2"/>
  <c r="AY38" i="2"/>
  <c r="BB38" i="2"/>
  <c r="BB33" i="2"/>
  <c r="BU38" i="2" l="1"/>
  <c r="BU33" i="2"/>
  <c r="BW33" i="2"/>
  <c r="BW38" i="2"/>
  <c r="BZ38" i="2"/>
  <c r="BZ33" i="2"/>
  <c r="CB33" i="2"/>
  <c r="CB38" i="2"/>
  <c r="CE38" i="2"/>
  <c r="CE33" i="2"/>
  <c r="CG38" i="2"/>
  <c r="CG33" i="2"/>
  <c r="CJ38" i="2"/>
  <c r="CJ33" i="2"/>
  <c r="CL38" i="2"/>
  <c r="CL33" i="2"/>
  <c r="CO38" i="2"/>
  <c r="CO33" i="2"/>
  <c r="CQ33" i="2"/>
  <c r="CQ38" i="2"/>
  <c r="CT33" i="2"/>
  <c r="CT38" i="2"/>
  <c r="CV38" i="2"/>
  <c r="CV33" i="2"/>
  <c r="CY33" i="2"/>
  <c r="CY38" i="2"/>
  <c r="DA38" i="2"/>
  <c r="DA33" i="2"/>
  <c r="DD38" i="2"/>
  <c r="DD33" i="2"/>
  <c r="DG38" i="2"/>
  <c r="DG33" i="2"/>
  <c r="DI33" i="2"/>
  <c r="DI38" i="2"/>
  <c r="M36" i="3"/>
  <c r="M31" i="3"/>
  <c r="O31" i="3"/>
  <c r="O36" i="3" l="1"/>
  <c r="BR33" i="2" l="1"/>
  <c r="BP33" i="2"/>
  <c r="BO38" i="2"/>
  <c r="BP38" i="2" s="1"/>
  <c r="BR38" i="2" l="1"/>
</calcChain>
</file>

<file path=xl/sharedStrings.xml><?xml version="1.0" encoding="utf-8"?>
<sst xmlns="http://schemas.openxmlformats.org/spreadsheetml/2006/main" count="1034" uniqueCount="471">
  <si>
    <t>Данные статистики</t>
  </si>
  <si>
    <t>Ведомственные данные</t>
  </si>
  <si>
    <t>Осадки</t>
  </si>
  <si>
    <t>ПРЕДЫДУЩЕЕ ЗНАЧЕНИЕ</t>
  </si>
  <si>
    <t>ПРОВЕРКА</t>
  </si>
  <si>
    <t>Разница м/д статистикой и ведомств данными</t>
  </si>
  <si>
    <t>% за сутки</t>
  </si>
  <si>
    <t>% от имеющихся</t>
  </si>
  <si>
    <t>Кол-во комбайнов, шт (физические. ед.)</t>
  </si>
  <si>
    <t>Готовая пашня, тыс. га</t>
  </si>
  <si>
    <t>Площадь пара (факт)</t>
  </si>
  <si>
    <t>Вспахано зяби % от плана</t>
  </si>
  <si>
    <t>% от плана</t>
  </si>
  <si>
    <t>Посеяно озимых , тыс. га</t>
  </si>
  <si>
    <t>07-а</t>
  </si>
  <si>
    <t>07-б</t>
  </si>
  <si>
    <t>07-в</t>
  </si>
  <si>
    <t>07-г</t>
  </si>
  <si>
    <t>07-д</t>
  </si>
  <si>
    <t>Засыпка семян зерновых и зернобобовых культур</t>
  </si>
  <si>
    <t>Косяки в 4-сх по зерну</t>
  </si>
  <si>
    <t>Переведено прочие</t>
  </si>
  <si>
    <t>переведено кормовых на зерно (плюс к уборочной)</t>
  </si>
  <si>
    <t>Уборка картофеля</t>
  </si>
  <si>
    <t>Уборка овощей</t>
  </si>
  <si>
    <t>Кукуруза на корм</t>
  </si>
  <si>
    <t>проверка</t>
  </si>
  <si>
    <t>% от плана сено</t>
  </si>
  <si>
    <t>% от плана сенаж</t>
  </si>
  <si>
    <t>% от плана силоса</t>
  </si>
  <si>
    <t>% от плана соломы</t>
  </si>
  <si>
    <t>Зернофураж, %</t>
  </si>
  <si>
    <t xml:space="preserve">ц.к.е. на 1 условную голову </t>
  </si>
  <si>
    <t>Зерновые всего</t>
  </si>
  <si>
    <t>ИТОГО ПО ОЗИМЫМ КУЛЬТУРАМ</t>
  </si>
  <si>
    <t>Озимая рожь</t>
  </si>
  <si>
    <t>Озимая пшеница</t>
  </si>
  <si>
    <t>Рыжик озимый</t>
  </si>
  <si>
    <t>Тритикале</t>
  </si>
  <si>
    <t>Пшеница яровая</t>
  </si>
  <si>
    <t>Ячмень</t>
  </si>
  <si>
    <t>овес</t>
  </si>
  <si>
    <t>Зернобобовые</t>
  </si>
  <si>
    <t>горох</t>
  </si>
  <si>
    <t>вика</t>
  </si>
  <si>
    <t>бобы</t>
  </si>
  <si>
    <t>Прочие зерно-бобовые</t>
  </si>
  <si>
    <t>Просо</t>
  </si>
  <si>
    <t>Гречиха</t>
  </si>
  <si>
    <t xml:space="preserve">Кукуруза на зерно </t>
  </si>
  <si>
    <t>Подсолнечник</t>
  </si>
  <si>
    <t>Горчица</t>
  </si>
  <si>
    <t>Рыжик</t>
  </si>
  <si>
    <t>Соя</t>
  </si>
  <si>
    <t>Лен</t>
  </si>
  <si>
    <t>Рапс</t>
  </si>
  <si>
    <t>План заготовки ВТМ, тыс. тонн</t>
  </si>
  <si>
    <t xml:space="preserve">План заготовки сена, тыс. т. </t>
  </si>
  <si>
    <t>План заготовки сенажа тыс. т.</t>
  </si>
  <si>
    <t xml:space="preserve">План заготовки силоса, тыс. т. </t>
  </si>
  <si>
    <t>План засыпки зернофуража, тыс.т.</t>
  </si>
  <si>
    <t>План вспашки зяби, тыс.га</t>
  </si>
  <si>
    <t>Всего</t>
  </si>
  <si>
    <t>отвально</t>
  </si>
  <si>
    <t>безотвально</t>
  </si>
  <si>
    <t>тыс. га</t>
  </si>
  <si>
    <t>расчет от урожайности, тонн</t>
  </si>
  <si>
    <t>пшеницы</t>
  </si>
  <si>
    <t>ржи</t>
  </si>
  <si>
    <t>рыжика</t>
  </si>
  <si>
    <t>рапса</t>
  </si>
  <si>
    <t>%</t>
  </si>
  <si>
    <t>Убрано, га</t>
  </si>
  <si>
    <t>План уборки, га</t>
  </si>
  <si>
    <t>Накопано, тонн</t>
  </si>
  <si>
    <t>Урожай-ность , ц/га</t>
  </si>
  <si>
    <t>План уборки , га</t>
  </si>
  <si>
    <t>Собрано, тонн</t>
  </si>
  <si>
    <t>План уборки, тыс. га</t>
  </si>
  <si>
    <t>Убрано, тыс га</t>
  </si>
  <si>
    <t>заготовлено зеленой массы, тыс. тонн</t>
  </si>
  <si>
    <t>урожайность, ц/га</t>
  </si>
  <si>
    <t>тыс. тонн</t>
  </si>
  <si>
    <t>Всего убрано озимых зерновых</t>
  </si>
  <si>
    <t>% уборки</t>
  </si>
  <si>
    <t>Намолочено, тыс. тонн</t>
  </si>
  <si>
    <t>Урожайность, ц/га</t>
  </si>
  <si>
    <t>ур-ть, ц/га</t>
  </si>
  <si>
    <t>га</t>
  </si>
  <si>
    <t>тонн</t>
  </si>
  <si>
    <t>площадь уборки, тыс. га</t>
  </si>
  <si>
    <t>осталось убирать</t>
  </si>
  <si>
    <t>План, тыс. га</t>
  </si>
  <si>
    <t>план, га</t>
  </si>
  <si>
    <t>убрано, га</t>
  </si>
  <si>
    <t>намолочено, тонн</t>
  </si>
  <si>
    <t>ур-ть</t>
  </si>
  <si>
    <t>гибель</t>
  </si>
  <si>
    <t>перевод</t>
  </si>
  <si>
    <t>Уборочная площадь, га</t>
  </si>
  <si>
    <t>обмолочено, га</t>
  </si>
  <si>
    <t>Наименование районов</t>
  </si>
  <si>
    <t>тритикале</t>
  </si>
  <si>
    <t>Заготовлено соломы, тыс.т.</t>
  </si>
  <si>
    <t>Заготовлено з/фуража, тыс.тон.</t>
  </si>
  <si>
    <t>Прочие зернобобовые</t>
  </si>
  <si>
    <t>засыпано семян рапса, тонн</t>
  </si>
  <si>
    <t>Яровые зерновые и зернобобовые культуры по отчету 4 сх (яровые)</t>
  </si>
  <si>
    <t>Площадь уборки вместе с озимыми 4 сх ИЗНАЧАЛЬНАЯ</t>
  </si>
  <si>
    <t>% от плана общее</t>
  </si>
  <si>
    <t>Работало зер. ком-ов, шт.</t>
  </si>
  <si>
    <t>Посевная площадь яровых зерновых и зернобобовых по форме 4-СХ</t>
  </si>
  <si>
    <t>Площадь уборки зерновых и зернобобовых ПО 4-сх, тыс. га</t>
  </si>
  <si>
    <t>Площадь уборки вместе с озимыми по 4-СХ учетом гибели и переводов, тыс. га</t>
  </si>
  <si>
    <t>Обмолочено зерновых, тыс. га</t>
  </si>
  <si>
    <t>Намолочено зерновых, зернобобовых, тыс. тонн</t>
  </si>
  <si>
    <t>Площадь пара</t>
  </si>
  <si>
    <t>Вспахано зяби</t>
  </si>
  <si>
    <t>Засыпка семян</t>
  </si>
  <si>
    <t>Гибель зерновых</t>
  </si>
  <si>
    <t>Переведено зерновых на кормовые</t>
  </si>
  <si>
    <t>Переведено кормовых на зерновые</t>
  </si>
  <si>
    <t>Прочие, тыс. га</t>
  </si>
  <si>
    <t>Кукуруза на зерно</t>
  </si>
  <si>
    <t>Скошено трав, всего, тыс. га</t>
  </si>
  <si>
    <t>Заготовлено сена, тыс.тонн</t>
  </si>
  <si>
    <t>План заготовки кормов в цн. к. ед на условную голову</t>
  </si>
  <si>
    <t>Заготовлено кормов в цн. к. ед на условную голову</t>
  </si>
  <si>
    <t>Переходящий остаток кормов в цн. к. ед. на условную голову</t>
  </si>
  <si>
    <t>% обеспеченности с учетом переходящего остатка</t>
  </si>
  <si>
    <t>Овес</t>
  </si>
  <si>
    <t>Горох</t>
  </si>
  <si>
    <t>рыжик</t>
  </si>
  <si>
    <t>План заготовки соломы, тыс.т.</t>
  </si>
  <si>
    <t>Условные головы (тыс. гол.)</t>
  </si>
  <si>
    <t>Всего, тыс. га</t>
  </si>
  <si>
    <t>в т. ч. отвально</t>
  </si>
  <si>
    <t>в т. ч. безотвально</t>
  </si>
  <si>
    <t>План</t>
  </si>
  <si>
    <t>пшени-ца</t>
  </si>
  <si>
    <t>рожь</t>
  </si>
  <si>
    <t>Засыпано, тыс. тонн</t>
  </si>
  <si>
    <t>Засыпано, %</t>
  </si>
  <si>
    <t>План засыпки, тыс. тонн</t>
  </si>
  <si>
    <t>тыс.га</t>
  </si>
  <si>
    <t>гибель, тыс.га</t>
  </si>
  <si>
    <t>перевод, тыс.га</t>
  </si>
  <si>
    <t>площадь уборки, га</t>
  </si>
  <si>
    <t>Урожайность,ц/га</t>
  </si>
  <si>
    <t>Работало зерновых комбайнов, шт</t>
  </si>
  <si>
    <t xml:space="preserve">% от имеющихся </t>
  </si>
  <si>
    <t>Наличие комбайнов, шт.</t>
  </si>
  <si>
    <t>Заготовлено сенажа, тыс.тонн</t>
  </si>
  <si>
    <t>Заготовлено силоса, тыс.тонн</t>
  </si>
  <si>
    <t>План заготовки тыс. тонн к. ед</t>
  </si>
  <si>
    <t>Абанский район Итог</t>
  </si>
  <si>
    <t>Дзержинский район Итог</t>
  </si>
  <si>
    <t>Иланский район Итог</t>
  </si>
  <si>
    <t>Ирбейский район Итог</t>
  </si>
  <si>
    <t>Канск Итог</t>
  </si>
  <si>
    <t>Канский район Итог</t>
  </si>
  <si>
    <t>Нижнеингашский район Итог</t>
  </si>
  <si>
    <t>Рыбинский район Итог</t>
  </si>
  <si>
    <t>Саянский район Итог</t>
  </si>
  <si>
    <t>Тасеевский район Итог</t>
  </si>
  <si>
    <t>Уярский район Итог</t>
  </si>
  <si>
    <t>Ачинск Итог</t>
  </si>
  <si>
    <t>Ачинский район Итог</t>
  </si>
  <si>
    <t>Боготол Итог</t>
  </si>
  <si>
    <t>Боготольский район Итог</t>
  </si>
  <si>
    <t>Козульский район Итог</t>
  </si>
  <si>
    <t>Назарово Итог</t>
  </si>
  <si>
    <t>Назаровский район Итог</t>
  </si>
  <si>
    <t>Новоселовский район Итог</t>
  </si>
  <si>
    <t>Тюхтетский муниципальный округ Итог</t>
  </si>
  <si>
    <t>Ужурский район Итог</t>
  </si>
  <si>
    <t>Шарыпово Итог</t>
  </si>
  <si>
    <t>Шарыповский район Итог</t>
  </si>
  <si>
    <t>Енисейск Итог</t>
  </si>
  <si>
    <t>Енисейский район Итог</t>
  </si>
  <si>
    <t>Казачинский район Итог</t>
  </si>
  <si>
    <t>Мотыгинский район Итог</t>
  </si>
  <si>
    <t>Норильск Итог</t>
  </si>
  <si>
    <t>Пировский муниципальный округ Итог</t>
  </si>
  <si>
    <t>Северо-Енисейский район Итог</t>
  </si>
  <si>
    <t>Таймырский Долгано-Ненецкий муниципальный район Итог</t>
  </si>
  <si>
    <t>Туруханский район Итог</t>
  </si>
  <si>
    <t>Эвенкийский муниципальный район Итог</t>
  </si>
  <si>
    <t>Балахтинский район Итог</t>
  </si>
  <si>
    <t>Березовский район Итог</t>
  </si>
  <si>
    <t>Бирилюсский район Итог</t>
  </si>
  <si>
    <t>Богучанский район Итог</t>
  </si>
  <si>
    <t>Большемуртинский район Итог</t>
  </si>
  <si>
    <t>Большеулуйский район Итог</t>
  </si>
  <si>
    <t>Бородино Итог</t>
  </si>
  <si>
    <t>Дивногорск Итог</t>
  </si>
  <si>
    <t>Емельяновский район Итог</t>
  </si>
  <si>
    <t>Железногорск Итог</t>
  </si>
  <si>
    <t>Зеленогорск Итог</t>
  </si>
  <si>
    <t>Кедровый Итог</t>
  </si>
  <si>
    <t>Кежемский район Итог</t>
  </si>
  <si>
    <t>Красноярск Итог</t>
  </si>
  <si>
    <t>Лесосибирск Итог</t>
  </si>
  <si>
    <t>Манский район Итог</t>
  </si>
  <si>
    <t>Партизанский район Итог</t>
  </si>
  <si>
    <t>Солнечный Итог</t>
  </si>
  <si>
    <t>Сосновоборск Итог</t>
  </si>
  <si>
    <t>Сухобузимский район Итог</t>
  </si>
  <si>
    <t>Ермаковский район Итог</t>
  </si>
  <si>
    <t>Идринский район Итог</t>
  </si>
  <si>
    <t>Каратузский район Итог</t>
  </si>
  <si>
    <t>Краснотуранский район Итог</t>
  </si>
  <si>
    <t>Курагинский район Итог</t>
  </si>
  <si>
    <t>Минусинск Итог</t>
  </si>
  <si>
    <t>Минусинский район Итог</t>
  </si>
  <si>
    <t>Итого по зоне:</t>
  </si>
  <si>
    <t>ЛПХ</t>
  </si>
  <si>
    <t>Прочие</t>
  </si>
  <si>
    <t>Прирост</t>
  </si>
  <si>
    <t>Убрано трав, тыс.га</t>
  </si>
  <si>
    <t>% от плана года (площадь уборки вместе с озимыми (4-СХ), с учётом гибели)</t>
  </si>
  <si>
    <t>Край Итог</t>
  </si>
  <si>
    <t>Наличие осадков за предыдущие сутки</t>
  </si>
  <si>
    <t>Работало зерноуборочных комбайнов, шт</t>
  </si>
  <si>
    <t>% от имеющихся в испр. состоянии</t>
  </si>
  <si>
    <t>Площадь уборки зерновых, зернобобовых (с учетом гибели и переводов), тыс. га</t>
  </si>
  <si>
    <t>Обмолочено зерновых и зернобобовых культур, всего, тыс. га</t>
  </si>
  <si>
    <t xml:space="preserve">% от плана </t>
  </si>
  <si>
    <t>Заготовлено сена, тыс. тонн</t>
  </si>
  <si>
    <t>Заготовлено сенажа, тыс. тонн</t>
  </si>
  <si>
    <t>Заготовлено силоса, тыс. тонн</t>
  </si>
  <si>
    <t>Заготовлено кормов в ц.к.ед. на условную голову</t>
  </si>
  <si>
    <t>Урожайность рапса, ц/га</t>
  </si>
  <si>
    <t>Вспахано зяби, тыс. га</t>
  </si>
  <si>
    <t>Наличие комбайнов в испр. состоянии, шт.</t>
  </si>
  <si>
    <t>Урожайность (отч. год), ц/га</t>
  </si>
  <si>
    <t>Урожайность (предыдущий год), ц/га</t>
  </si>
  <si>
    <t>Обмолочено рапса, тыс. га</t>
  </si>
  <si>
    <t>Намолочено рапса, тыс. тонн</t>
  </si>
  <si>
    <t>Урожайность рапса (предыдущий год), ц/га</t>
  </si>
  <si>
    <t>№ строки</t>
  </si>
  <si>
    <t>Наименование показателей</t>
  </si>
  <si>
    <t>Единица измерения</t>
  </si>
  <si>
    <t>Количество</t>
  </si>
  <si>
    <t>Обмолочено озимых и яровых зерновых и зернобобовых культур (с кукурузой на зерно) с площади</t>
  </si>
  <si>
    <t>Намолочено зерна (с кукурузой)</t>
  </si>
  <si>
    <t>Урожайность зерна</t>
  </si>
  <si>
    <t>ц/га убран.площ.</t>
  </si>
  <si>
    <t>Обмолочено пшеницы с площади</t>
  </si>
  <si>
    <t>Намолочено пшеницы</t>
  </si>
  <si>
    <t xml:space="preserve">Урожайность пшеницы </t>
  </si>
  <si>
    <t>Обмолочено ячменя с площади</t>
  </si>
  <si>
    <t>Намолочено ячменя</t>
  </si>
  <si>
    <t>Урожайность ячменя</t>
  </si>
  <si>
    <t>Убрано кукурузы на зерно в полной спелости</t>
  </si>
  <si>
    <t>Собрано кукурузы на зерно в полной спелости</t>
  </si>
  <si>
    <t xml:space="preserve">Урожайность кукурузы на зерно </t>
  </si>
  <si>
    <t>Обмолочено риса с площади</t>
  </si>
  <si>
    <t>Намолочено риса</t>
  </si>
  <si>
    <t>Урожайность риса</t>
  </si>
  <si>
    <t>Обмолочено гречихи с площади</t>
  </si>
  <si>
    <t>Намолочено гречихи</t>
  </si>
  <si>
    <t>Урожайность гречихи</t>
  </si>
  <si>
    <t>Убрано сахарной свеклы (фабричной) с площади</t>
  </si>
  <si>
    <t xml:space="preserve">Накопано сахарной свеклы (фабричной) </t>
  </si>
  <si>
    <t xml:space="preserve">Урожайность сахарной свеклы (фабричной) </t>
  </si>
  <si>
    <t>Убрано картофеля с площади (СХП+КФХ)</t>
  </si>
  <si>
    <t>Накопано картофеля</t>
  </si>
  <si>
    <t>Урожайность картофеля</t>
  </si>
  <si>
    <t>Убрано овощей с площади (СХП+КФХ)</t>
  </si>
  <si>
    <t>Накопано овощей</t>
  </si>
  <si>
    <t>Урожайность овощей</t>
  </si>
  <si>
    <t>Вытереблено льна-долгунца</t>
  </si>
  <si>
    <t>Убрано (обмолочено) подсолнечника с площади</t>
  </si>
  <si>
    <t>Намолочено семян подсолнечника</t>
  </si>
  <si>
    <t>Урожайность семян подсолнечника</t>
  </si>
  <si>
    <t>Убрано (обмолочено) рапса (всего) с площади</t>
  </si>
  <si>
    <t>Намолочено семян рапса (всего)</t>
  </si>
  <si>
    <t>Урожайность семян рапса (всего)</t>
  </si>
  <si>
    <t>Убрано (обмолочено) сои с площади</t>
  </si>
  <si>
    <t>Намолочено семян сои</t>
  </si>
  <si>
    <t>Урожайность семян сои</t>
  </si>
  <si>
    <t>Убрано (обмолочено) рыжика с площади</t>
  </si>
  <si>
    <t>Намолочено рыжика</t>
  </si>
  <si>
    <t>Урожайность рыжика</t>
  </si>
  <si>
    <t xml:space="preserve">Посеяно озимых на зерно и зеленый корм - всего </t>
  </si>
  <si>
    <t>в том числе на зерно (в последнем отчете дается по культурам)</t>
  </si>
  <si>
    <t>Романенко Анастасия Владимировна</t>
  </si>
  <si>
    <t>8 (391) 211 - 05 - 33</t>
  </si>
  <si>
    <t>Показатели</t>
  </si>
  <si>
    <t>Все категории хозяйств</t>
  </si>
  <si>
    <t>Сельхозпредприятия</t>
  </si>
  <si>
    <t>Крестьянско-фермерские хозяйства, индивидуальные предприниматели</t>
  </si>
  <si>
    <t>Личные подсобные хозяйства</t>
  </si>
  <si>
    <t>Скошено естественных и сеяных трав на сено, сенаж, зеленый корм, силос и травяную муку</t>
  </si>
  <si>
    <t>Заготовленно грубых кормов, в том числе:</t>
  </si>
  <si>
    <t>тыс. тонн к. ед.</t>
  </si>
  <si>
    <t>соломы</t>
  </si>
  <si>
    <t>Заготовленно сочных кормов, в том числе:</t>
  </si>
  <si>
    <t xml:space="preserve">получено готового силоса     </t>
  </si>
  <si>
    <t>Произведено травяной муки искусственной сушки и других искусственно обезвоженных зеленых кормов, включая сечку</t>
  </si>
  <si>
    <t>Потребность в травянной муке искусственной сушки и других искусственно обезвоженных зеленых кормов, включая сечку</t>
  </si>
  <si>
    <t>Поголовье скота (без свиней и птиц)</t>
  </si>
  <si>
    <t>условные головы</t>
  </si>
  <si>
    <t>Заготовленно на одну условную голову крупного скота (без свиней и птицы)</t>
  </si>
  <si>
    <t>центнеров к. ед.</t>
  </si>
  <si>
    <t>Потребность  на одну условную голову крупного скота (без свиней и птиц)</t>
  </si>
  <si>
    <t>Засыпано зернофуража для общественного животноводства из собственного урожая текущего года</t>
  </si>
  <si>
    <t>Потребность в зернофураже для общественного животноводства из собственного урожая текущего года</t>
  </si>
  <si>
    <t>Исполнитель: Дубнова Евгения Александровна</t>
  </si>
  <si>
    <t>тел.: 8 (391) 211-05-33</t>
  </si>
  <si>
    <t>Пред. год</t>
  </si>
  <si>
    <t>Отч. год</t>
  </si>
  <si>
    <t xml:space="preserve">сена </t>
  </si>
  <si>
    <t>сенажа</t>
  </si>
  <si>
    <t>Потребность в грубых кормах на зимнестойловый период</t>
  </si>
  <si>
    <t>Потребность в сочных кормах на зимнестоиловый период</t>
  </si>
  <si>
    <t>кормовых корнеплодов, в т.ч. сахарной свеклы
на корм скоту и кормовых бахчеевых культур</t>
  </si>
  <si>
    <t xml:space="preserve">Район </t>
  </si>
  <si>
    <t>Абанский район</t>
  </si>
  <si>
    <t>Дзержинский район</t>
  </si>
  <si>
    <t>Иланский район</t>
  </si>
  <si>
    <t>Ирбейский район</t>
  </si>
  <si>
    <t>Канск</t>
  </si>
  <si>
    <t>Канский район</t>
  </si>
  <si>
    <t>Нижнеингашский район</t>
  </si>
  <si>
    <t>Рыбинский район</t>
  </si>
  <si>
    <t>Саянский район</t>
  </si>
  <si>
    <t>Тасеевский район</t>
  </si>
  <si>
    <t>Уярский район</t>
  </si>
  <si>
    <t>Ачинск</t>
  </si>
  <si>
    <t>Ачинский район</t>
  </si>
  <si>
    <t>Боготол</t>
  </si>
  <si>
    <t>Боготольский район</t>
  </si>
  <si>
    <t>Козульский район</t>
  </si>
  <si>
    <t>Назарово</t>
  </si>
  <si>
    <t>Назаровский район</t>
  </si>
  <si>
    <t>Новоселовский район</t>
  </si>
  <si>
    <t>Тюхтетский муниципальный округ</t>
  </si>
  <si>
    <t>Ужурский район</t>
  </si>
  <si>
    <t>Шарыпово</t>
  </si>
  <si>
    <t>Шарыповский район</t>
  </si>
  <si>
    <t>Енисейск</t>
  </si>
  <si>
    <t>Енисейский район</t>
  </si>
  <si>
    <t>Казачинский район</t>
  </si>
  <si>
    <t>Мотыгинский район</t>
  </si>
  <si>
    <t>Норильск</t>
  </si>
  <si>
    <t>Пировский муниципальный округ</t>
  </si>
  <si>
    <t>Северо-Енисейский район</t>
  </si>
  <si>
    <t>Таймырский Долгано-Ненецкий муниципальный район</t>
  </si>
  <si>
    <t>Туруханский район</t>
  </si>
  <si>
    <t>Эвенкийский муниципальный район</t>
  </si>
  <si>
    <t>Балахтинский район</t>
  </si>
  <si>
    <t>Березовский район</t>
  </si>
  <si>
    <t>Бирилюсский район</t>
  </si>
  <si>
    <t>Богучанский район</t>
  </si>
  <si>
    <t>Большемуртинский район</t>
  </si>
  <si>
    <t>Большеулуйский район</t>
  </si>
  <si>
    <t>Бородино</t>
  </si>
  <si>
    <t>Дивногорск</t>
  </si>
  <si>
    <t>Емельяновский район</t>
  </si>
  <si>
    <t>Железногорск</t>
  </si>
  <si>
    <t>Зеленогорск</t>
  </si>
  <si>
    <t>Кедровый</t>
  </si>
  <si>
    <t>Кежемский район</t>
  </si>
  <si>
    <t>Красноярск</t>
  </si>
  <si>
    <t>Лесосибирск</t>
  </si>
  <si>
    <t>Манский район</t>
  </si>
  <si>
    <t>Партизанский район</t>
  </si>
  <si>
    <t>Солнечный</t>
  </si>
  <si>
    <t>Сосновоборск</t>
  </si>
  <si>
    <t>Сухобузимский район</t>
  </si>
  <si>
    <t>Ермаковский район</t>
  </si>
  <si>
    <t>Идринский район</t>
  </si>
  <si>
    <t>Каратузский район</t>
  </si>
  <si>
    <t>Краснотуранский район</t>
  </si>
  <si>
    <t>Курагинский район</t>
  </si>
  <si>
    <t>Минусинск</t>
  </si>
  <si>
    <t>Минусинский район</t>
  </si>
  <si>
    <t>Заболевшие (человек)</t>
  </si>
  <si>
    <t>Выздоровевшие (человек)</t>
  </si>
  <si>
    <t>Населенный пункт</t>
  </si>
  <si>
    <t>С/х предприятие</t>
  </si>
  <si>
    <t>Наименование района</t>
  </si>
  <si>
    <t>Вспашка зяби</t>
  </si>
  <si>
    <t>Причина невыполнения плана</t>
  </si>
  <si>
    <t>в том числе отвально, тыс. га</t>
  </si>
  <si>
    <t>безотвально, тыс. га</t>
  </si>
  <si>
    <t>Шушенский район Итог</t>
  </si>
  <si>
    <t>На предыдущую дату</t>
  </si>
  <si>
    <t>На аналогичную дату прошлого года</t>
  </si>
  <si>
    <t>Шушенский район</t>
  </si>
  <si>
    <t>План цн. к.ед. 1 условную голову</t>
  </si>
  <si>
    <t>Осталось убирать зерновых и зернобобовых, тыс. га</t>
  </si>
  <si>
    <t>(-) от посевной площади за счет гибели и переводов яровых зерновых и зернобобовых культур, га</t>
  </si>
  <si>
    <t>Факт с учетом гибели и переводов, га</t>
  </si>
  <si>
    <t>Площадь уборки вместе с озимыми статистика, га</t>
  </si>
  <si>
    <t>Статистика с учетом гибели, га</t>
  </si>
  <si>
    <t xml:space="preserve">Осталось убирать, га </t>
  </si>
  <si>
    <t>Обмолочено, всего, га</t>
  </si>
  <si>
    <t>Обмолочено на предыдущую дату, га</t>
  </si>
  <si>
    <t>Обмолочено за отчетные сутки, га</t>
  </si>
  <si>
    <t>Осталось убирать, га</t>
  </si>
  <si>
    <t>Намолочено всего, тн</t>
  </si>
  <si>
    <t>Намолочено на предыдущую дату, тонн</t>
  </si>
  <si>
    <t xml:space="preserve">Площадь зяби по плану, га </t>
  </si>
  <si>
    <t>Готовая пашня, га</t>
  </si>
  <si>
    <t>Вспашка зяби, га</t>
  </si>
  <si>
    <t>Запахано соломы, га</t>
  </si>
  <si>
    <t>План посева озимых, га</t>
  </si>
  <si>
    <t>Посеяно озимых, га</t>
  </si>
  <si>
    <t>засыпано, тонн</t>
  </si>
  <si>
    <t>план засыпки, тонн</t>
  </si>
  <si>
    <t>плюс к посевной площади, га</t>
  </si>
  <si>
    <t>Уничтожено зерновых в рез. неблагоприят. пог. условий, га</t>
  </si>
  <si>
    <t>Переведено зерновых на кормовые, га</t>
  </si>
  <si>
    <t>Гибель прочие, га</t>
  </si>
  <si>
    <t>осталось убирать, га</t>
  </si>
  <si>
    <t>заготовлено зеленой массы, тонн</t>
  </si>
  <si>
    <t>скошено трав, всего, га</t>
  </si>
  <si>
    <t xml:space="preserve">в т.ч. естественных трав, га </t>
  </si>
  <si>
    <t xml:space="preserve">в т.ч.скошено ест. и сеяных трав вторым укосом, га </t>
  </si>
  <si>
    <t>убрано трав, га</t>
  </si>
  <si>
    <t>Заготовлено сена, тонн</t>
  </si>
  <si>
    <t>Заготовлено сенажа, тонн</t>
  </si>
  <si>
    <t>Заготовлено силоса, тонн</t>
  </si>
  <si>
    <t>Заготовлено соломы, тонн</t>
  </si>
  <si>
    <t>Заготовлено з/фуража, тонн</t>
  </si>
  <si>
    <t>всего заготовлено к.ед., тонн</t>
  </si>
  <si>
    <t>Площадь уборки озимых, га</t>
  </si>
  <si>
    <t>Намолочено, тонн</t>
  </si>
  <si>
    <t>уборочная площадь, га</t>
  </si>
  <si>
    <t>План, га</t>
  </si>
  <si>
    <t xml:space="preserve">План заготовки сена, тонн. </t>
  </si>
  <si>
    <t>План заготовки сенажа, тонн</t>
  </si>
  <si>
    <t>План заготовки силоса, тонн</t>
  </si>
  <si>
    <t>План заготовки соломы, тонн</t>
  </si>
  <si>
    <t>План заготовки, к.ед.</t>
  </si>
  <si>
    <t>План заготовки цн на к.ед. 1 условную голову</t>
  </si>
  <si>
    <t>План засыпки зернофуража, тонн</t>
  </si>
  <si>
    <t>План вспашки зяби, га</t>
  </si>
  <si>
    <t>Условные головы</t>
  </si>
  <si>
    <t>План вспашки пара, га</t>
  </si>
  <si>
    <t>Вспашка пара отвально, га</t>
  </si>
  <si>
    <t>Вспашка пара безотвально, га</t>
  </si>
  <si>
    <t>Вспашка пара, % от плана</t>
  </si>
  <si>
    <t>Хим. прополка</t>
  </si>
  <si>
    <t>в том числе некорневая подкормка, тыс. га</t>
  </si>
  <si>
    <t>Обработка против вредителей, тыс. га</t>
  </si>
  <si>
    <t>Обработка против вредителей, га</t>
  </si>
  <si>
    <t>В том числе некорневая подкормка, га</t>
  </si>
  <si>
    <t xml:space="preserve">в т.ч. естественных трав, тыс. га </t>
  </si>
  <si>
    <t>Заготовлено соломы, тыс.тонн</t>
  </si>
  <si>
    <t>Наличие осадков</t>
  </si>
  <si>
    <t>Заготовлено зернофуража, тыс.тонн</t>
  </si>
  <si>
    <t>Заготовлено кормовых единиц всего, тыс. тонн</t>
  </si>
  <si>
    <t>Поголовье, усл. голов</t>
  </si>
  <si>
    <t>Вспашка зяби, тыс. га</t>
  </si>
  <si>
    <t>Вспашка пара, тыс. га</t>
  </si>
  <si>
    <t>Хим. прополка, тыс. га</t>
  </si>
  <si>
    <t>План обработки паров, тыс. га</t>
  </si>
  <si>
    <t>План заготовки зернофуража, тыс.т.</t>
  </si>
  <si>
    <t>План заготовки, тыс. тонн к.ед.</t>
  </si>
  <si>
    <t>Шарыповский муниципальный округ Итог</t>
  </si>
  <si>
    <t>Шарыповский муниципальный округ</t>
  </si>
  <si>
    <t>Итого по краю</t>
  </si>
  <si>
    <t>убрано, тыс. га</t>
  </si>
  <si>
    <t>намолочено, тыс. тонн</t>
  </si>
  <si>
    <t>засыпано семян рапса, тыс. тонн</t>
  </si>
  <si>
    <t>Скошено трав, тыс. га</t>
  </si>
  <si>
    <t>Убрано трав, тыс.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</si>
</sst>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BF1DE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/>
    <xf numFmtId="0" fontId="8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9" fillId="0" borderId="0" xfId="0" applyFont="1"/>
    <xf numFmtId="0" fontId="3" fillId="0" borderId="1" xfId="0" applyFont="1" applyBorder="1" applyAlignment="1">
      <alignment horizontal="left" vertical="center" wrapText="1"/>
    </xf>
    <xf numFmtId="0" fontId="10" fillId="0" borderId="0" xfId="0" applyFont="1"/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10" borderId="1" xfId="0" applyNumberFormat="1" applyFont="1" applyFill="1" applyBorder="1" applyAlignment="1">
      <alignment horizontal="center" vertical="center" wrapText="1"/>
    </xf>
    <xf numFmtId="1" fontId="6" fillId="10" borderId="1" xfId="0" applyNumberFormat="1" applyFont="1" applyFill="1" applyBorder="1" applyAlignment="1">
      <alignment horizontal="center" vertical="center" wrapText="1"/>
    </xf>
    <xf numFmtId="2" fontId="6" fillId="11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2" fontId="3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12" borderId="0" xfId="0" applyFont="1" applyFill="1" applyAlignment="1">
      <alignment horizontal="center" vertical="center" wrapText="1"/>
    </xf>
    <xf numFmtId="0" fontId="3" fillId="14" borderId="0" xfId="0" applyFont="1" applyFill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3" fillId="17" borderId="0" xfId="0" applyFont="1" applyFill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3" fillId="19" borderId="0" xfId="0" applyFont="1" applyFill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3" fillId="20" borderId="0" xfId="0" applyFont="1" applyFill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9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10" borderId="1" xfId="0" applyNumberFormat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CCFF"/>
      <color rgb="FFB8CCE4"/>
      <color rgb="FFE6B8B7"/>
      <color rgb="FFEBF1DE"/>
      <color rgb="FF99FF66"/>
      <color rgb="FF92CDDC"/>
      <color rgb="FFFCD5B4"/>
      <color rgb="FFC4D79B"/>
      <color rgb="FF339966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50800</xdr:colOff>
      <xdr:row>1</xdr:row>
      <xdr:rowOff>33867</xdr:rowOff>
    </xdr:from>
    <xdr:to>
      <xdr:col>11</xdr:col>
      <xdr:colOff>278124</xdr:colOff>
      <xdr:row>6</xdr:row>
      <xdr:rowOff>3074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4DFC15-6F0E-4C19-BD1C-73B3A0B9F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58200" y="550334"/>
          <a:ext cx="3273419" cy="1205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5C930-4E9A-4431-B841-B07C077E9000}">
  <sheetPr>
    <tabColor rgb="FF92D050"/>
    <outlinePr summaryBelow="0"/>
  </sheetPr>
  <dimension ref="A1:HA5"/>
  <sheetViews>
    <sheetView tabSelected="1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A5"/>
    </sheetView>
  </sheetViews>
  <sheetFormatPr defaultColWidth="8.88671875" defaultRowHeight="13.2" x14ac:dyDescent="0.25"/>
  <cols>
    <col min="1" max="1" width="40.6640625" style="1" customWidth="1"/>
    <col min="2" max="201" width="12.6640625" style="1" customWidth="1"/>
    <col min="202" max="208" width="12.6640625" style="1" hidden="1" customWidth="1"/>
    <col min="209" max="16384" width="8.88671875" style="1"/>
  </cols>
  <sheetData>
    <row r="1" spans="1:209" ht="33" customHeight="1" x14ac:dyDescent="0.25">
      <c r="A1" s="57"/>
      <c r="B1" s="92" t="str">
        <f>"Информация о ходе полевых работ на "&amp;A1</f>
        <v xml:space="preserve">Информация о ходе полевых работ на </v>
      </c>
      <c r="C1" s="92"/>
      <c r="D1" s="92"/>
      <c r="E1" s="92"/>
      <c r="F1" s="92"/>
      <c r="G1" s="92"/>
      <c r="H1" s="92"/>
      <c r="I1" s="92"/>
      <c r="J1" s="9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</row>
    <row r="2" spans="1:209" hidden="1" x14ac:dyDescent="0.25">
      <c r="A2" s="2"/>
      <c r="B2" s="43">
        <v>7200</v>
      </c>
      <c r="C2" s="42">
        <v>7201</v>
      </c>
      <c r="D2" s="45">
        <v>7202</v>
      </c>
      <c r="E2" s="45">
        <v>7203</v>
      </c>
      <c r="F2" s="54">
        <v>7204</v>
      </c>
      <c r="G2" s="42">
        <v>7205</v>
      </c>
      <c r="H2" s="42">
        <v>7206</v>
      </c>
      <c r="I2" s="41">
        <v>4300</v>
      </c>
      <c r="J2" s="54">
        <v>7209</v>
      </c>
      <c r="K2" s="41">
        <v>4316</v>
      </c>
      <c r="L2" s="47">
        <v>7210</v>
      </c>
      <c r="M2" s="47">
        <v>7211</v>
      </c>
      <c r="N2" s="54">
        <v>7212</v>
      </c>
      <c r="O2" s="54">
        <v>4317</v>
      </c>
      <c r="P2" s="43">
        <v>7216</v>
      </c>
      <c r="Q2" s="54">
        <v>7217</v>
      </c>
      <c r="R2" s="41">
        <v>4318</v>
      </c>
      <c r="S2" s="47">
        <v>7218</v>
      </c>
      <c r="T2" s="47">
        <v>7219</v>
      </c>
      <c r="U2" s="54">
        <v>4320</v>
      </c>
      <c r="V2" s="41">
        <v>4301</v>
      </c>
      <c r="W2" s="54">
        <v>7207</v>
      </c>
      <c r="X2" s="54">
        <v>7208</v>
      </c>
      <c r="Y2" s="54">
        <v>7268</v>
      </c>
      <c r="Z2" s="54">
        <v>4302</v>
      </c>
      <c r="AA2" s="43">
        <v>4303</v>
      </c>
      <c r="AB2" s="43">
        <v>4307</v>
      </c>
      <c r="AC2" s="41">
        <v>4308</v>
      </c>
      <c r="AD2" s="41">
        <v>4309</v>
      </c>
      <c r="AE2" s="47">
        <v>7213</v>
      </c>
      <c r="AF2" s="47">
        <v>7214</v>
      </c>
      <c r="AG2" s="54">
        <v>4310</v>
      </c>
      <c r="AH2" s="41">
        <v>4311</v>
      </c>
      <c r="AI2" s="54">
        <v>7215</v>
      </c>
      <c r="AJ2" s="43">
        <v>7264</v>
      </c>
      <c r="AK2" s="54">
        <v>7265</v>
      </c>
      <c r="AL2" s="54">
        <v>4446</v>
      </c>
      <c r="AM2" s="41">
        <v>4447</v>
      </c>
      <c r="AN2" s="41">
        <v>4448</v>
      </c>
      <c r="AO2" s="41">
        <v>4449</v>
      </c>
      <c r="AP2" s="41">
        <v>4450</v>
      </c>
      <c r="AQ2" s="41">
        <v>4451</v>
      </c>
      <c r="AR2" s="41">
        <v>4312</v>
      </c>
      <c r="AS2" s="54">
        <v>4313</v>
      </c>
      <c r="AT2" s="43">
        <v>7269</v>
      </c>
      <c r="AU2" s="54"/>
      <c r="AV2" s="54"/>
      <c r="AW2" s="54">
        <v>7266</v>
      </c>
      <c r="AX2" s="54">
        <v>4453</v>
      </c>
      <c r="AY2" s="54"/>
      <c r="AZ2" s="54">
        <v>4454</v>
      </c>
      <c r="BA2" s="54"/>
      <c r="BB2" s="54">
        <v>4455</v>
      </c>
      <c r="BC2" s="54"/>
      <c r="BD2" s="54"/>
      <c r="BE2" s="41">
        <v>4380</v>
      </c>
      <c r="BF2" s="43"/>
      <c r="BG2" s="54"/>
      <c r="BH2" s="41">
        <v>4381</v>
      </c>
      <c r="BI2" s="54">
        <v>4382</v>
      </c>
      <c r="BJ2" s="41">
        <v>4383</v>
      </c>
      <c r="BK2" s="43"/>
      <c r="BL2" s="54"/>
      <c r="BM2" s="41">
        <v>4384</v>
      </c>
      <c r="BN2" s="54">
        <v>4385</v>
      </c>
      <c r="BO2" s="43">
        <v>7261</v>
      </c>
      <c r="BP2" s="41">
        <v>4439</v>
      </c>
      <c r="BQ2" s="54">
        <v>7262</v>
      </c>
      <c r="BR2" s="54">
        <v>7263</v>
      </c>
      <c r="BS2" s="41">
        <v>4440</v>
      </c>
      <c r="BT2" s="54">
        <v>4441</v>
      </c>
      <c r="BU2" s="41">
        <v>4425</v>
      </c>
      <c r="BV2" s="47">
        <v>7251</v>
      </c>
      <c r="BW2" s="47">
        <v>7252</v>
      </c>
      <c r="BX2" s="54">
        <v>4426</v>
      </c>
      <c r="BY2" s="54">
        <v>4427</v>
      </c>
      <c r="BZ2" s="41">
        <v>4428</v>
      </c>
      <c r="CA2" s="47">
        <v>7253</v>
      </c>
      <c r="CB2" s="47">
        <v>7254</v>
      </c>
      <c r="CC2" s="41">
        <v>4429</v>
      </c>
      <c r="CD2" s="47">
        <v>7255</v>
      </c>
      <c r="CE2" s="47">
        <v>7256</v>
      </c>
      <c r="CF2" s="54">
        <v>4430</v>
      </c>
      <c r="CG2" s="41">
        <v>4431</v>
      </c>
      <c r="CH2" s="47">
        <v>7257</v>
      </c>
      <c r="CI2" s="47">
        <v>7258</v>
      </c>
      <c r="CJ2" s="54">
        <v>4432</v>
      </c>
      <c r="CK2" s="41">
        <v>4433</v>
      </c>
      <c r="CL2" s="47">
        <v>7259</v>
      </c>
      <c r="CM2" s="47">
        <v>7260</v>
      </c>
      <c r="CN2" s="54">
        <v>4434</v>
      </c>
      <c r="CO2" s="41">
        <v>4435</v>
      </c>
      <c r="CP2" s="54">
        <v>4436</v>
      </c>
      <c r="CQ2" s="41">
        <v>4437</v>
      </c>
      <c r="CR2" s="54">
        <v>4438</v>
      </c>
      <c r="CS2" s="45">
        <v>4423</v>
      </c>
      <c r="CT2" s="54">
        <v>4424</v>
      </c>
      <c r="CU2" s="54">
        <v>4422</v>
      </c>
      <c r="CV2" s="51"/>
      <c r="CW2" s="51"/>
      <c r="CX2" s="45">
        <v>4321</v>
      </c>
      <c r="CY2" s="54">
        <v>4220</v>
      </c>
      <c r="CZ2" s="54">
        <v>4322</v>
      </c>
      <c r="DA2" s="45">
        <v>4323</v>
      </c>
      <c r="DB2" s="54">
        <v>4324</v>
      </c>
      <c r="DC2" s="43">
        <v>7221</v>
      </c>
      <c r="DD2" s="41">
        <v>4325</v>
      </c>
      <c r="DE2" s="54">
        <v>7222</v>
      </c>
      <c r="DF2" s="41">
        <v>4326</v>
      </c>
      <c r="DG2" s="54">
        <v>4327</v>
      </c>
      <c r="DH2" s="43">
        <v>7223</v>
      </c>
      <c r="DI2" s="41">
        <v>4328</v>
      </c>
      <c r="DJ2" s="54">
        <v>7224</v>
      </c>
      <c r="DK2" s="41">
        <v>4329</v>
      </c>
      <c r="DL2" s="54">
        <v>4330</v>
      </c>
      <c r="DM2" s="43">
        <v>7245</v>
      </c>
      <c r="DN2" s="41">
        <v>4368</v>
      </c>
      <c r="DO2" s="54"/>
      <c r="DP2" s="41">
        <v>4369</v>
      </c>
      <c r="DQ2" s="54"/>
      <c r="DR2" s="43">
        <v>7225</v>
      </c>
      <c r="DS2" s="41">
        <v>4331</v>
      </c>
      <c r="DT2" s="54">
        <v>7226</v>
      </c>
      <c r="DU2" s="41">
        <v>4332</v>
      </c>
      <c r="DV2" s="54">
        <v>4333</v>
      </c>
      <c r="DW2" s="43">
        <v>7229</v>
      </c>
      <c r="DX2" s="41">
        <v>4341</v>
      </c>
      <c r="DY2" s="54">
        <v>7230</v>
      </c>
      <c r="DZ2" s="54">
        <v>7231</v>
      </c>
      <c r="EA2" s="41">
        <v>4342</v>
      </c>
      <c r="EB2" s="54">
        <v>4343</v>
      </c>
      <c r="EC2" s="43">
        <v>7232</v>
      </c>
      <c r="ED2" s="41">
        <v>4344</v>
      </c>
      <c r="EE2" s="54">
        <v>7233</v>
      </c>
      <c r="EF2" s="54">
        <v>7234</v>
      </c>
      <c r="EG2" s="41">
        <v>4345</v>
      </c>
      <c r="EH2" s="54">
        <v>4346</v>
      </c>
      <c r="EI2" s="43">
        <v>7235</v>
      </c>
      <c r="EJ2" s="41">
        <v>4347</v>
      </c>
      <c r="EK2" s="54">
        <v>7236</v>
      </c>
      <c r="EL2" s="54">
        <v>7237</v>
      </c>
      <c r="EM2" s="41">
        <v>4348</v>
      </c>
      <c r="EN2" s="54">
        <v>4349</v>
      </c>
      <c r="EO2" s="43">
        <v>7238</v>
      </c>
      <c r="EP2" s="54">
        <v>7239</v>
      </c>
      <c r="EQ2" s="54">
        <v>7240</v>
      </c>
      <c r="ER2" s="41">
        <v>4350</v>
      </c>
      <c r="ES2" s="41">
        <v>4351</v>
      </c>
      <c r="ET2" s="54">
        <v>4352</v>
      </c>
      <c r="EU2" s="41"/>
      <c r="EV2" s="41"/>
      <c r="EW2" s="41"/>
      <c r="EX2" s="41"/>
      <c r="EY2" s="41">
        <v>4353</v>
      </c>
      <c r="EZ2" s="41">
        <v>4354</v>
      </c>
      <c r="FA2" s="41"/>
      <c r="FB2" s="41"/>
      <c r="FC2" s="54"/>
      <c r="FD2" s="43">
        <v>7241</v>
      </c>
      <c r="FE2" s="41">
        <v>4356</v>
      </c>
      <c r="FF2" s="41">
        <v>4357</v>
      </c>
      <c r="FG2" s="54">
        <v>4358</v>
      </c>
      <c r="FH2" s="43">
        <v>7242</v>
      </c>
      <c r="FI2" s="41">
        <v>4359</v>
      </c>
      <c r="FJ2" s="41">
        <v>4360</v>
      </c>
      <c r="FK2" s="54">
        <v>4361</v>
      </c>
      <c r="FL2" s="43">
        <v>7243</v>
      </c>
      <c r="FM2" s="41">
        <v>4362</v>
      </c>
      <c r="FN2" s="41">
        <v>4363</v>
      </c>
      <c r="FO2" s="43">
        <v>7244</v>
      </c>
      <c r="FP2" s="41">
        <v>4365</v>
      </c>
      <c r="FQ2" s="41">
        <v>4366</v>
      </c>
      <c r="FR2" s="43">
        <v>7245</v>
      </c>
      <c r="FS2" s="41">
        <v>4368</v>
      </c>
      <c r="FT2" s="41">
        <v>4369</v>
      </c>
      <c r="FU2" s="43">
        <v>7246</v>
      </c>
      <c r="FV2" s="41">
        <v>4371</v>
      </c>
      <c r="FW2" s="41">
        <v>4372</v>
      </c>
      <c r="FX2" s="54">
        <v>4373</v>
      </c>
      <c r="FY2" s="43">
        <v>7247</v>
      </c>
      <c r="FZ2" s="41">
        <v>4374</v>
      </c>
      <c r="GA2" s="41">
        <v>4375</v>
      </c>
      <c r="GB2" s="49"/>
      <c r="GC2" s="49"/>
      <c r="GD2" s="43">
        <v>7248</v>
      </c>
      <c r="GE2" s="41">
        <v>4377</v>
      </c>
      <c r="GF2" s="54">
        <v>7249</v>
      </c>
      <c r="GG2" s="41">
        <v>4378</v>
      </c>
      <c r="GH2" s="54">
        <v>4379</v>
      </c>
      <c r="GI2" s="41">
        <v>7250</v>
      </c>
      <c r="GJ2" s="54"/>
      <c r="GK2" s="54">
        <v>7270</v>
      </c>
      <c r="GL2" s="54">
        <v>7271</v>
      </c>
      <c r="GM2" s="54">
        <v>7272</v>
      </c>
      <c r="GN2" s="54">
        <v>7273</v>
      </c>
      <c r="GO2" s="54">
        <v>104210</v>
      </c>
      <c r="GP2" s="54">
        <v>104211</v>
      </c>
      <c r="GQ2" s="54">
        <v>4200</v>
      </c>
      <c r="GR2" s="54">
        <v>7274</v>
      </c>
      <c r="GS2" s="54">
        <v>7268</v>
      </c>
      <c r="GT2" s="54">
        <v>7267</v>
      </c>
      <c r="GU2" s="54">
        <v>4304</v>
      </c>
      <c r="GV2" s="54">
        <v>4305</v>
      </c>
      <c r="GW2" s="54">
        <v>4306</v>
      </c>
      <c r="GX2" s="54">
        <v>4442</v>
      </c>
      <c r="GY2" s="54">
        <v>4444</v>
      </c>
      <c r="GZ2" s="54">
        <v>4445</v>
      </c>
      <c r="HA2" s="2">
        <v>0</v>
      </c>
    </row>
    <row r="3" spans="1:209" ht="45.6" customHeight="1" x14ac:dyDescent="0.25">
      <c r="A3" s="78" t="s">
        <v>101</v>
      </c>
      <c r="B3" s="80" t="s">
        <v>394</v>
      </c>
      <c r="C3" s="79" t="s">
        <v>395</v>
      </c>
      <c r="D3" s="84" t="s">
        <v>0</v>
      </c>
      <c r="E3" s="84"/>
      <c r="F3" s="77" t="s">
        <v>5</v>
      </c>
      <c r="G3" s="94" t="s">
        <v>1</v>
      </c>
      <c r="H3" s="94"/>
      <c r="I3" s="83" t="s">
        <v>2</v>
      </c>
      <c r="J3" s="77" t="s">
        <v>398</v>
      </c>
      <c r="K3" s="9">
        <v>1</v>
      </c>
      <c r="L3" s="77"/>
      <c r="M3" s="77"/>
      <c r="N3" s="77"/>
      <c r="O3" s="77"/>
      <c r="P3" s="44"/>
      <c r="Q3" s="3"/>
      <c r="R3" s="9">
        <v>2</v>
      </c>
      <c r="S3" s="48"/>
      <c r="T3" s="48"/>
      <c r="U3" s="5"/>
      <c r="V3" s="9">
        <v>3</v>
      </c>
      <c r="W3" s="3"/>
      <c r="X3" s="5"/>
      <c r="Y3" s="5"/>
      <c r="Z3" s="5"/>
      <c r="AA3" s="44"/>
      <c r="AB3" s="44"/>
      <c r="AC3" s="9">
        <v>4</v>
      </c>
      <c r="AD3" s="9">
        <v>5</v>
      </c>
      <c r="AE3" s="85" t="s">
        <v>3</v>
      </c>
      <c r="AF3" s="85" t="s">
        <v>4</v>
      </c>
      <c r="AG3" s="3"/>
      <c r="AH3" s="9">
        <v>6</v>
      </c>
      <c r="AI3" s="3"/>
      <c r="AJ3" s="44"/>
      <c r="AK3" s="3"/>
      <c r="AL3" s="3"/>
      <c r="AM3" s="91">
        <v>7</v>
      </c>
      <c r="AN3" s="91"/>
      <c r="AO3" s="91"/>
      <c r="AP3" s="91"/>
      <c r="AQ3" s="91"/>
      <c r="AR3" s="91">
        <v>8</v>
      </c>
      <c r="AS3" s="91"/>
      <c r="AT3" s="91"/>
      <c r="AU3" s="5"/>
      <c r="AV3" s="5"/>
      <c r="AW3" s="3"/>
      <c r="AX3" s="6"/>
      <c r="AY3" s="3"/>
      <c r="AZ3" s="3"/>
      <c r="BA3" s="3"/>
      <c r="BB3" s="3"/>
      <c r="BC3" s="3"/>
      <c r="BD3" s="3"/>
      <c r="BE3" s="9">
        <v>9</v>
      </c>
      <c r="BF3" s="44"/>
      <c r="BG3" s="3"/>
      <c r="BH3" s="9">
        <v>10</v>
      </c>
      <c r="BI3" s="3"/>
      <c r="BJ3" s="9">
        <v>11</v>
      </c>
      <c r="BK3" s="44"/>
      <c r="BL3" s="3"/>
      <c r="BM3" s="9">
        <v>12</v>
      </c>
      <c r="BN3" s="3"/>
      <c r="BO3" s="44"/>
      <c r="BP3" s="9">
        <v>13</v>
      </c>
      <c r="BQ3" s="5"/>
      <c r="BR3" s="5"/>
      <c r="BS3" s="9">
        <v>14</v>
      </c>
      <c r="BT3" s="3"/>
      <c r="BU3" s="9">
        <v>15</v>
      </c>
      <c r="BV3" s="48"/>
      <c r="BW3" s="48"/>
      <c r="BX3" s="5"/>
      <c r="BY3" s="5"/>
      <c r="BZ3" s="9">
        <v>16</v>
      </c>
      <c r="CA3" s="48"/>
      <c r="CB3" s="48"/>
      <c r="CC3" s="9">
        <v>17</v>
      </c>
      <c r="CD3" s="48"/>
      <c r="CE3" s="48"/>
      <c r="CF3" s="3"/>
      <c r="CG3" s="9">
        <v>18</v>
      </c>
      <c r="CH3" s="48"/>
      <c r="CI3" s="48"/>
      <c r="CJ3" s="3"/>
      <c r="CK3" s="9">
        <v>19</v>
      </c>
      <c r="CL3" s="48"/>
      <c r="CM3" s="48"/>
      <c r="CN3" s="3"/>
      <c r="CO3" s="9">
        <v>20</v>
      </c>
      <c r="CP3" s="5"/>
      <c r="CQ3" s="9">
        <v>21</v>
      </c>
      <c r="CR3" s="5"/>
      <c r="CS3" s="46"/>
      <c r="CT3" s="5"/>
      <c r="CU3" s="5"/>
      <c r="CV3" s="52"/>
      <c r="CW3" s="52"/>
      <c r="CX3" s="46"/>
      <c r="CY3" s="6"/>
      <c r="CZ3" s="6"/>
      <c r="DA3" s="53"/>
      <c r="DB3" s="6"/>
      <c r="DC3" s="44"/>
      <c r="DD3" s="9">
        <v>22</v>
      </c>
      <c r="DE3" s="3"/>
      <c r="DF3" s="9">
        <v>23</v>
      </c>
      <c r="DG3" s="3"/>
      <c r="DH3" s="44"/>
      <c r="DI3" s="9">
        <v>24</v>
      </c>
      <c r="DJ3" s="3"/>
      <c r="DK3" s="9">
        <v>25</v>
      </c>
      <c r="DL3" s="3"/>
      <c r="DM3" s="44"/>
      <c r="DN3" s="9">
        <v>26</v>
      </c>
      <c r="DO3" s="3"/>
      <c r="DP3" s="9">
        <v>27</v>
      </c>
      <c r="DQ3" s="3"/>
      <c r="DR3" s="44"/>
      <c r="DS3" s="9">
        <v>28</v>
      </c>
      <c r="DT3" s="3"/>
      <c r="DU3" s="9">
        <v>29</v>
      </c>
      <c r="DV3" s="3"/>
      <c r="DW3" s="44"/>
      <c r="DX3" s="9">
        <v>30</v>
      </c>
      <c r="DY3" s="3"/>
      <c r="DZ3" s="3"/>
      <c r="EA3" s="9">
        <v>31</v>
      </c>
      <c r="EB3" s="3"/>
      <c r="EC3" s="44"/>
      <c r="ED3" s="9">
        <v>32</v>
      </c>
      <c r="EE3" s="3"/>
      <c r="EF3" s="3"/>
      <c r="EG3" s="9">
        <v>33</v>
      </c>
      <c r="EH3" s="3"/>
      <c r="EI3" s="44"/>
      <c r="EJ3" s="9">
        <v>34</v>
      </c>
      <c r="EK3" s="3"/>
      <c r="EL3" s="3"/>
      <c r="EM3" s="9">
        <v>35</v>
      </c>
      <c r="EN3" s="3"/>
      <c r="EO3" s="44"/>
      <c r="EP3" s="3"/>
      <c r="EQ3" s="3"/>
      <c r="ER3" s="9">
        <v>36</v>
      </c>
      <c r="ES3" s="9">
        <v>37</v>
      </c>
      <c r="ET3" s="3"/>
      <c r="EU3" s="9">
        <v>38</v>
      </c>
      <c r="EV3" s="9">
        <v>39</v>
      </c>
      <c r="EW3" s="9">
        <v>40</v>
      </c>
      <c r="EX3" s="9">
        <v>41</v>
      </c>
      <c r="EY3" s="9">
        <v>42</v>
      </c>
      <c r="EZ3" s="9">
        <v>43</v>
      </c>
      <c r="FA3" s="9">
        <v>44</v>
      </c>
      <c r="FB3" s="9">
        <v>45</v>
      </c>
      <c r="FC3" s="5"/>
      <c r="FD3" s="44"/>
      <c r="FE3" s="9">
        <v>46</v>
      </c>
      <c r="FF3" s="9">
        <v>47</v>
      </c>
      <c r="FG3" s="5"/>
      <c r="FH3" s="44"/>
      <c r="FI3" s="9">
        <v>48</v>
      </c>
      <c r="FJ3" s="9">
        <v>49</v>
      </c>
      <c r="FK3" s="4"/>
      <c r="FL3" s="44"/>
      <c r="FM3" s="9">
        <v>50</v>
      </c>
      <c r="FN3" s="9">
        <v>51</v>
      </c>
      <c r="FO3" s="44"/>
      <c r="FP3" s="9">
        <v>52</v>
      </c>
      <c r="FQ3" s="9">
        <v>53</v>
      </c>
      <c r="FR3" s="44"/>
      <c r="FS3" s="9">
        <v>54</v>
      </c>
      <c r="FT3" s="9">
        <v>55</v>
      </c>
      <c r="FU3" s="44"/>
      <c r="FV3" s="9">
        <v>56</v>
      </c>
      <c r="FW3" s="9">
        <v>57</v>
      </c>
      <c r="FX3" s="5"/>
      <c r="FY3" s="44"/>
      <c r="FZ3" s="9">
        <v>58</v>
      </c>
      <c r="GA3" s="9">
        <v>59</v>
      </c>
      <c r="GB3" s="50"/>
      <c r="GC3" s="50"/>
      <c r="GD3" s="44"/>
      <c r="GE3" s="9">
        <v>60</v>
      </c>
      <c r="GF3" s="5"/>
      <c r="GG3" s="9">
        <v>61</v>
      </c>
      <c r="GH3" s="5"/>
      <c r="GI3" s="9">
        <v>62</v>
      </c>
      <c r="GJ3" s="77" t="s">
        <v>56</v>
      </c>
      <c r="GK3" s="81" t="s">
        <v>433</v>
      </c>
      <c r="GL3" s="81" t="s">
        <v>434</v>
      </c>
      <c r="GM3" s="81" t="s">
        <v>435</v>
      </c>
      <c r="GN3" s="81" t="s">
        <v>436</v>
      </c>
      <c r="GO3" s="81" t="s">
        <v>437</v>
      </c>
      <c r="GP3" s="81" t="s">
        <v>438</v>
      </c>
      <c r="GQ3" s="81" t="s">
        <v>441</v>
      </c>
      <c r="GR3" s="81" t="s">
        <v>439</v>
      </c>
      <c r="GS3" s="77" t="s">
        <v>440</v>
      </c>
      <c r="GT3" s="77" t="s">
        <v>442</v>
      </c>
      <c r="GU3" s="77" t="s">
        <v>443</v>
      </c>
      <c r="GV3" s="77" t="s">
        <v>444</v>
      </c>
      <c r="GW3" s="77" t="s">
        <v>445</v>
      </c>
      <c r="GX3" s="77" t="s">
        <v>446</v>
      </c>
      <c r="GY3" s="77" t="s">
        <v>450</v>
      </c>
      <c r="GZ3" s="77" t="s">
        <v>449</v>
      </c>
    </row>
    <row r="4" spans="1:209" ht="40.200000000000003" customHeight="1" x14ac:dyDescent="0.25">
      <c r="A4" s="78"/>
      <c r="B4" s="80"/>
      <c r="C4" s="79"/>
      <c r="D4" s="84" t="s">
        <v>396</v>
      </c>
      <c r="E4" s="84" t="s">
        <v>397</v>
      </c>
      <c r="F4" s="77"/>
      <c r="G4" s="93" t="s">
        <v>108</v>
      </c>
      <c r="H4" s="82" t="s">
        <v>107</v>
      </c>
      <c r="I4" s="83"/>
      <c r="J4" s="77"/>
      <c r="K4" s="83" t="s">
        <v>399</v>
      </c>
      <c r="L4" s="85" t="s">
        <v>400</v>
      </c>
      <c r="M4" s="85" t="s">
        <v>4</v>
      </c>
      <c r="N4" s="77" t="s">
        <v>401</v>
      </c>
      <c r="O4" s="77" t="s">
        <v>109</v>
      </c>
      <c r="P4" s="90" t="s">
        <v>402</v>
      </c>
      <c r="Q4" s="82" t="s">
        <v>6</v>
      </c>
      <c r="R4" s="83" t="s">
        <v>403</v>
      </c>
      <c r="S4" s="85" t="s">
        <v>404</v>
      </c>
      <c r="T4" s="85" t="s">
        <v>4</v>
      </c>
      <c r="U4" s="82" t="s">
        <v>86</v>
      </c>
      <c r="V4" s="83" t="s">
        <v>110</v>
      </c>
      <c r="W4" s="77" t="s">
        <v>7</v>
      </c>
      <c r="X4" s="82" t="s">
        <v>8</v>
      </c>
      <c r="Y4" s="82" t="s">
        <v>405</v>
      </c>
      <c r="Z4" s="82" t="s">
        <v>406</v>
      </c>
      <c r="AA4" s="90" t="s">
        <v>10</v>
      </c>
      <c r="AB4" s="90" t="s">
        <v>407</v>
      </c>
      <c r="AC4" s="90"/>
      <c r="AD4" s="90"/>
      <c r="AE4" s="85"/>
      <c r="AF4" s="85"/>
      <c r="AG4" s="77" t="s">
        <v>11</v>
      </c>
      <c r="AH4" s="90" t="s">
        <v>408</v>
      </c>
      <c r="AI4" s="90"/>
      <c r="AJ4" s="90" t="s">
        <v>409</v>
      </c>
      <c r="AK4" s="77" t="s">
        <v>12</v>
      </c>
      <c r="AL4" s="3" t="s">
        <v>410</v>
      </c>
      <c r="AM4" s="5" t="s">
        <v>14</v>
      </c>
      <c r="AN4" s="5" t="s">
        <v>15</v>
      </c>
      <c r="AO4" s="5" t="s">
        <v>16</v>
      </c>
      <c r="AP4" s="5" t="s">
        <v>17</v>
      </c>
      <c r="AQ4" s="5" t="s">
        <v>18</v>
      </c>
      <c r="AR4" s="82" t="s">
        <v>19</v>
      </c>
      <c r="AS4" s="82"/>
      <c r="AT4" s="88" t="s">
        <v>412</v>
      </c>
      <c r="AU4" s="82" t="s">
        <v>413</v>
      </c>
      <c r="AV4" s="82" t="s">
        <v>20</v>
      </c>
      <c r="AW4" s="7" t="s">
        <v>21</v>
      </c>
      <c r="AX4" s="88" t="s">
        <v>414</v>
      </c>
      <c r="AY4" s="88"/>
      <c r="AZ4" s="89" t="s">
        <v>415</v>
      </c>
      <c r="BA4" s="89"/>
      <c r="BB4" s="87" t="s">
        <v>22</v>
      </c>
      <c r="BC4" s="87"/>
      <c r="BD4" s="3" t="s">
        <v>416</v>
      </c>
      <c r="BE4" s="77" t="s">
        <v>23</v>
      </c>
      <c r="BF4" s="77"/>
      <c r="BG4" s="77"/>
      <c r="BH4" s="77"/>
      <c r="BI4" s="77"/>
      <c r="BJ4" s="77" t="s">
        <v>24</v>
      </c>
      <c r="BK4" s="77"/>
      <c r="BL4" s="77"/>
      <c r="BM4" s="77"/>
      <c r="BN4" s="77"/>
      <c r="BO4" s="77" t="s">
        <v>25</v>
      </c>
      <c r="BP4" s="77"/>
      <c r="BQ4" s="77"/>
      <c r="BR4" s="77"/>
      <c r="BS4" s="77"/>
      <c r="BT4" s="77"/>
      <c r="BU4" s="83" t="s">
        <v>419</v>
      </c>
      <c r="BV4" s="85" t="s">
        <v>419</v>
      </c>
      <c r="BW4" s="85" t="s">
        <v>26</v>
      </c>
      <c r="BX4" s="82" t="s">
        <v>420</v>
      </c>
      <c r="BY4" s="82" t="s">
        <v>421</v>
      </c>
      <c r="BZ4" s="83" t="s">
        <v>422</v>
      </c>
      <c r="CA4" s="85" t="s">
        <v>422</v>
      </c>
      <c r="CB4" s="85" t="s">
        <v>26</v>
      </c>
      <c r="CC4" s="83" t="s">
        <v>423</v>
      </c>
      <c r="CD4" s="85" t="s">
        <v>423</v>
      </c>
      <c r="CE4" s="85" t="s">
        <v>26</v>
      </c>
      <c r="CF4" s="77" t="s">
        <v>27</v>
      </c>
      <c r="CG4" s="83" t="s">
        <v>424</v>
      </c>
      <c r="CH4" s="85" t="s">
        <v>424</v>
      </c>
      <c r="CI4" s="85" t="s">
        <v>26</v>
      </c>
      <c r="CJ4" s="77" t="s">
        <v>28</v>
      </c>
      <c r="CK4" s="83" t="s">
        <v>425</v>
      </c>
      <c r="CL4" s="85" t="s">
        <v>425</v>
      </c>
      <c r="CM4" s="85" t="s">
        <v>26</v>
      </c>
      <c r="CN4" s="77" t="s">
        <v>29</v>
      </c>
      <c r="CO4" s="83" t="s">
        <v>426</v>
      </c>
      <c r="CP4" s="82" t="s">
        <v>30</v>
      </c>
      <c r="CQ4" s="83" t="s">
        <v>427</v>
      </c>
      <c r="CR4" s="82" t="s">
        <v>31</v>
      </c>
      <c r="CS4" s="84" t="s">
        <v>32</v>
      </c>
      <c r="CT4" s="82" t="s">
        <v>12</v>
      </c>
      <c r="CU4" s="82" t="s">
        <v>428</v>
      </c>
      <c r="CV4" s="86" t="s">
        <v>33</v>
      </c>
      <c r="CW4" s="86"/>
      <c r="CX4" s="77" t="s">
        <v>34</v>
      </c>
      <c r="CY4" s="77"/>
      <c r="CZ4" s="77"/>
      <c r="DA4" s="77"/>
      <c r="DB4" s="77"/>
      <c r="DC4" s="77" t="s">
        <v>35</v>
      </c>
      <c r="DD4" s="77"/>
      <c r="DE4" s="77"/>
      <c r="DF4" s="77"/>
      <c r="DG4" s="77"/>
      <c r="DH4" s="77" t="s">
        <v>36</v>
      </c>
      <c r="DI4" s="77"/>
      <c r="DJ4" s="77"/>
      <c r="DK4" s="77"/>
      <c r="DL4" s="77"/>
      <c r="DM4" s="77" t="s">
        <v>37</v>
      </c>
      <c r="DN4" s="77"/>
      <c r="DO4" s="77"/>
      <c r="DP4" s="77"/>
      <c r="DQ4" s="77"/>
      <c r="DR4" s="77" t="s">
        <v>38</v>
      </c>
      <c r="DS4" s="77"/>
      <c r="DT4" s="77"/>
      <c r="DU4" s="77"/>
      <c r="DV4" s="77"/>
      <c r="DW4" s="77" t="s">
        <v>39</v>
      </c>
      <c r="DX4" s="77"/>
      <c r="DY4" s="77"/>
      <c r="DZ4" s="77"/>
      <c r="EA4" s="77"/>
      <c r="EB4" s="77"/>
      <c r="EC4" s="77" t="s">
        <v>40</v>
      </c>
      <c r="ED4" s="77"/>
      <c r="EE4" s="77"/>
      <c r="EF4" s="77"/>
      <c r="EG4" s="77"/>
      <c r="EH4" s="77"/>
      <c r="EI4" s="77" t="s">
        <v>41</v>
      </c>
      <c r="EJ4" s="77"/>
      <c r="EK4" s="77"/>
      <c r="EL4" s="77"/>
      <c r="EM4" s="77"/>
      <c r="EN4" s="77"/>
      <c r="EO4" s="77" t="s">
        <v>42</v>
      </c>
      <c r="EP4" s="77"/>
      <c r="EQ4" s="77"/>
      <c r="ER4" s="77" t="s">
        <v>43</v>
      </c>
      <c r="ES4" s="77"/>
      <c r="ET4" s="77"/>
      <c r="EU4" s="82" t="s">
        <v>44</v>
      </c>
      <c r="EV4" s="82"/>
      <c r="EW4" s="82" t="s">
        <v>45</v>
      </c>
      <c r="EX4" s="82"/>
      <c r="EY4" s="82" t="s">
        <v>105</v>
      </c>
      <c r="EZ4" s="82"/>
      <c r="FA4" s="77" t="s">
        <v>47</v>
      </c>
      <c r="FB4" s="77"/>
      <c r="FC4" s="77"/>
      <c r="FD4" s="77" t="s">
        <v>48</v>
      </c>
      <c r="FE4" s="77"/>
      <c r="FF4" s="77"/>
      <c r="FG4" s="77"/>
      <c r="FH4" s="82" t="s">
        <v>49</v>
      </c>
      <c r="FI4" s="82"/>
      <c r="FJ4" s="82"/>
      <c r="FK4" s="82"/>
      <c r="FL4" s="77" t="s">
        <v>50</v>
      </c>
      <c r="FM4" s="77"/>
      <c r="FN4" s="77"/>
      <c r="FO4" s="77" t="s">
        <v>51</v>
      </c>
      <c r="FP4" s="77"/>
      <c r="FQ4" s="77"/>
      <c r="FR4" s="77" t="s">
        <v>52</v>
      </c>
      <c r="FS4" s="77"/>
      <c r="FT4" s="77"/>
      <c r="FU4" s="77" t="s">
        <v>53</v>
      </c>
      <c r="FV4" s="77"/>
      <c r="FW4" s="77"/>
      <c r="FX4" s="77"/>
      <c r="FY4" s="77" t="s">
        <v>54</v>
      </c>
      <c r="FZ4" s="77"/>
      <c r="GA4" s="77"/>
      <c r="GB4" s="82" t="s">
        <v>55</v>
      </c>
      <c r="GC4" s="82"/>
      <c r="GD4" s="77" t="s">
        <v>55</v>
      </c>
      <c r="GE4" s="77"/>
      <c r="GF4" s="77"/>
      <c r="GG4" s="77"/>
      <c r="GH4" s="77"/>
      <c r="GI4" s="77"/>
      <c r="GJ4" s="77"/>
      <c r="GK4" s="81"/>
      <c r="GL4" s="81"/>
      <c r="GM4" s="81"/>
      <c r="GN4" s="81"/>
      <c r="GO4" s="81"/>
      <c r="GP4" s="81"/>
      <c r="GQ4" s="81"/>
      <c r="GR4" s="81"/>
      <c r="GS4" s="77"/>
      <c r="GT4" s="77"/>
      <c r="GU4" s="77"/>
      <c r="GV4" s="77"/>
      <c r="GW4" s="77"/>
      <c r="GX4" s="77"/>
      <c r="GY4" s="77"/>
      <c r="GZ4" s="77"/>
    </row>
    <row r="5" spans="1:209" ht="39.6" x14ac:dyDescent="0.25">
      <c r="A5" s="78"/>
      <c r="B5" s="80"/>
      <c r="C5" s="79"/>
      <c r="D5" s="84"/>
      <c r="E5" s="84"/>
      <c r="F5" s="77"/>
      <c r="G5" s="93"/>
      <c r="H5" s="82"/>
      <c r="I5" s="83"/>
      <c r="J5" s="77"/>
      <c r="K5" s="83"/>
      <c r="L5" s="85"/>
      <c r="M5" s="85"/>
      <c r="N5" s="77"/>
      <c r="O5" s="77"/>
      <c r="P5" s="90"/>
      <c r="Q5" s="82"/>
      <c r="R5" s="83"/>
      <c r="S5" s="85"/>
      <c r="T5" s="85"/>
      <c r="U5" s="82"/>
      <c r="V5" s="83"/>
      <c r="W5" s="77"/>
      <c r="X5" s="82"/>
      <c r="Y5" s="82"/>
      <c r="Z5" s="82"/>
      <c r="AA5" s="90"/>
      <c r="AB5" s="44" t="s">
        <v>62</v>
      </c>
      <c r="AC5" s="4" t="s">
        <v>63</v>
      </c>
      <c r="AD5" s="4" t="s">
        <v>64</v>
      </c>
      <c r="AE5" s="85"/>
      <c r="AF5" s="85"/>
      <c r="AG5" s="77"/>
      <c r="AH5" s="4" t="s">
        <v>88</v>
      </c>
      <c r="AI5" s="3" t="s">
        <v>66</v>
      </c>
      <c r="AJ5" s="90"/>
      <c r="AK5" s="77"/>
      <c r="AL5" s="3" t="s">
        <v>62</v>
      </c>
      <c r="AM5" s="4" t="s">
        <v>67</v>
      </c>
      <c r="AN5" s="4" t="s">
        <v>68</v>
      </c>
      <c r="AO5" s="4" t="s">
        <v>102</v>
      </c>
      <c r="AP5" s="8" t="s">
        <v>69</v>
      </c>
      <c r="AQ5" s="4" t="s">
        <v>70</v>
      </c>
      <c r="AR5" s="4" t="s">
        <v>411</v>
      </c>
      <c r="AS5" s="5" t="s">
        <v>12</v>
      </c>
      <c r="AT5" s="88"/>
      <c r="AU5" s="82"/>
      <c r="AV5" s="82"/>
      <c r="AW5" s="6" t="s">
        <v>88</v>
      </c>
      <c r="AX5" s="6" t="s">
        <v>88</v>
      </c>
      <c r="AY5" s="3" t="s">
        <v>71</v>
      </c>
      <c r="AZ5" s="6" t="s">
        <v>88</v>
      </c>
      <c r="BA5" s="3" t="s">
        <v>71</v>
      </c>
      <c r="BB5" s="3" t="s">
        <v>88</v>
      </c>
      <c r="BC5" s="3" t="s">
        <v>71</v>
      </c>
      <c r="BD5" s="6" t="s">
        <v>88</v>
      </c>
      <c r="BE5" s="4" t="s">
        <v>72</v>
      </c>
      <c r="BF5" s="44" t="s">
        <v>73</v>
      </c>
      <c r="BG5" s="3" t="s">
        <v>12</v>
      </c>
      <c r="BH5" s="4" t="s">
        <v>74</v>
      </c>
      <c r="BI5" s="3" t="s">
        <v>75</v>
      </c>
      <c r="BJ5" s="4" t="s">
        <v>72</v>
      </c>
      <c r="BK5" s="44" t="s">
        <v>76</v>
      </c>
      <c r="BL5" s="3" t="s">
        <v>12</v>
      </c>
      <c r="BM5" s="4" t="s">
        <v>77</v>
      </c>
      <c r="BN5" s="3" t="s">
        <v>75</v>
      </c>
      <c r="BO5" s="44" t="s">
        <v>73</v>
      </c>
      <c r="BP5" s="4" t="s">
        <v>72</v>
      </c>
      <c r="BQ5" s="5" t="s">
        <v>417</v>
      </c>
      <c r="BR5" s="5" t="s">
        <v>71</v>
      </c>
      <c r="BS5" s="4" t="s">
        <v>418</v>
      </c>
      <c r="BT5" s="3" t="s">
        <v>81</v>
      </c>
      <c r="BU5" s="83"/>
      <c r="BV5" s="85"/>
      <c r="BW5" s="85"/>
      <c r="BX5" s="82"/>
      <c r="BY5" s="82"/>
      <c r="BZ5" s="83"/>
      <c r="CA5" s="85"/>
      <c r="CB5" s="85"/>
      <c r="CC5" s="83"/>
      <c r="CD5" s="85"/>
      <c r="CE5" s="85"/>
      <c r="CF5" s="77"/>
      <c r="CG5" s="83"/>
      <c r="CH5" s="85"/>
      <c r="CI5" s="85"/>
      <c r="CJ5" s="77"/>
      <c r="CK5" s="83"/>
      <c r="CL5" s="85"/>
      <c r="CM5" s="85"/>
      <c r="CN5" s="77"/>
      <c r="CO5" s="83"/>
      <c r="CP5" s="82"/>
      <c r="CQ5" s="83"/>
      <c r="CR5" s="82"/>
      <c r="CS5" s="84"/>
      <c r="CT5" s="82"/>
      <c r="CU5" s="82"/>
      <c r="CV5" s="52" t="s">
        <v>88</v>
      </c>
      <c r="CW5" s="52" t="s">
        <v>89</v>
      </c>
      <c r="CX5" s="46" t="s">
        <v>83</v>
      </c>
      <c r="CY5" s="6" t="s">
        <v>429</v>
      </c>
      <c r="CZ5" s="5" t="s">
        <v>84</v>
      </c>
      <c r="DA5" s="46" t="s">
        <v>430</v>
      </c>
      <c r="DB5" s="5" t="s">
        <v>86</v>
      </c>
      <c r="DC5" s="44" t="s">
        <v>431</v>
      </c>
      <c r="DD5" s="4" t="s">
        <v>88</v>
      </c>
      <c r="DE5" s="5" t="s">
        <v>84</v>
      </c>
      <c r="DF5" s="4" t="s">
        <v>89</v>
      </c>
      <c r="DG5" s="5" t="s">
        <v>87</v>
      </c>
      <c r="DH5" s="44" t="s">
        <v>431</v>
      </c>
      <c r="DI5" s="4" t="s">
        <v>88</v>
      </c>
      <c r="DJ5" s="3" t="s">
        <v>84</v>
      </c>
      <c r="DK5" s="4" t="s">
        <v>89</v>
      </c>
      <c r="DL5" s="3" t="s">
        <v>87</v>
      </c>
      <c r="DM5" s="44" t="s">
        <v>431</v>
      </c>
      <c r="DN5" s="4" t="s">
        <v>88</v>
      </c>
      <c r="DO5" s="3" t="s">
        <v>84</v>
      </c>
      <c r="DP5" s="4" t="s">
        <v>89</v>
      </c>
      <c r="DQ5" s="3" t="s">
        <v>87</v>
      </c>
      <c r="DR5" s="44" t="s">
        <v>431</v>
      </c>
      <c r="DS5" s="4" t="s">
        <v>88</v>
      </c>
      <c r="DT5" s="3" t="s">
        <v>84</v>
      </c>
      <c r="DU5" s="4" t="s">
        <v>89</v>
      </c>
      <c r="DV5" s="3" t="s">
        <v>87</v>
      </c>
      <c r="DW5" s="44" t="s">
        <v>147</v>
      </c>
      <c r="DX5" s="4" t="s">
        <v>88</v>
      </c>
      <c r="DY5" s="3" t="s">
        <v>91</v>
      </c>
      <c r="DZ5" s="3" t="s">
        <v>84</v>
      </c>
      <c r="EA5" s="4" t="s">
        <v>89</v>
      </c>
      <c r="EB5" s="3" t="s">
        <v>87</v>
      </c>
      <c r="EC5" s="44" t="s">
        <v>147</v>
      </c>
      <c r="ED5" s="4" t="s">
        <v>88</v>
      </c>
      <c r="EE5" s="3" t="s">
        <v>91</v>
      </c>
      <c r="EF5" s="5" t="s">
        <v>84</v>
      </c>
      <c r="EG5" s="4" t="s">
        <v>89</v>
      </c>
      <c r="EH5" s="3" t="s">
        <v>87</v>
      </c>
      <c r="EI5" s="44" t="s">
        <v>147</v>
      </c>
      <c r="EJ5" s="4" t="s">
        <v>88</v>
      </c>
      <c r="EK5" s="3" t="s">
        <v>91</v>
      </c>
      <c r="EL5" s="3" t="s">
        <v>84</v>
      </c>
      <c r="EM5" s="4" t="s">
        <v>89</v>
      </c>
      <c r="EN5" s="3" t="s">
        <v>87</v>
      </c>
      <c r="EO5" s="44" t="s">
        <v>432</v>
      </c>
      <c r="EP5" s="3" t="s">
        <v>88</v>
      </c>
      <c r="EQ5" s="3" t="s">
        <v>89</v>
      </c>
      <c r="ER5" s="4" t="s">
        <v>88</v>
      </c>
      <c r="ES5" s="4" t="s">
        <v>89</v>
      </c>
      <c r="ET5" s="3" t="s">
        <v>87</v>
      </c>
      <c r="EU5" s="4" t="s">
        <v>88</v>
      </c>
      <c r="EV5" s="4" t="s">
        <v>89</v>
      </c>
      <c r="EW5" s="4" t="s">
        <v>88</v>
      </c>
      <c r="EX5" s="4" t="s">
        <v>89</v>
      </c>
      <c r="EY5" s="4" t="s">
        <v>88</v>
      </c>
      <c r="EZ5" s="4" t="s">
        <v>89</v>
      </c>
      <c r="FA5" s="4" t="s">
        <v>88</v>
      </c>
      <c r="FB5" s="4" t="s">
        <v>89</v>
      </c>
      <c r="FC5" s="5" t="s">
        <v>81</v>
      </c>
      <c r="FD5" s="44" t="s">
        <v>93</v>
      </c>
      <c r="FE5" s="4" t="s">
        <v>88</v>
      </c>
      <c r="FF5" s="4" t="s">
        <v>89</v>
      </c>
      <c r="FG5" s="5" t="s">
        <v>81</v>
      </c>
      <c r="FH5" s="44" t="s">
        <v>93</v>
      </c>
      <c r="FI5" s="4" t="s">
        <v>100</v>
      </c>
      <c r="FJ5" s="4" t="s">
        <v>95</v>
      </c>
      <c r="FK5" s="5" t="s">
        <v>81</v>
      </c>
      <c r="FL5" s="44" t="s">
        <v>93</v>
      </c>
      <c r="FM5" s="4" t="s">
        <v>94</v>
      </c>
      <c r="FN5" s="4" t="s">
        <v>95</v>
      </c>
      <c r="FO5" s="44" t="s">
        <v>93</v>
      </c>
      <c r="FP5" s="4" t="s">
        <v>94</v>
      </c>
      <c r="FQ5" s="4" t="s">
        <v>95</v>
      </c>
      <c r="FR5" s="44" t="s">
        <v>93</v>
      </c>
      <c r="FS5" s="4" t="s">
        <v>94</v>
      </c>
      <c r="FT5" s="4" t="s">
        <v>95</v>
      </c>
      <c r="FU5" s="44" t="s">
        <v>93</v>
      </c>
      <c r="FV5" s="4" t="s">
        <v>94</v>
      </c>
      <c r="FW5" s="4" t="s">
        <v>95</v>
      </c>
      <c r="FX5" s="5" t="s">
        <v>96</v>
      </c>
      <c r="FY5" s="44" t="s">
        <v>93</v>
      </c>
      <c r="FZ5" s="4" t="s">
        <v>94</v>
      </c>
      <c r="GA5" s="4" t="s">
        <v>95</v>
      </c>
      <c r="GB5" s="50" t="s">
        <v>97</v>
      </c>
      <c r="GC5" s="50" t="s">
        <v>98</v>
      </c>
      <c r="GD5" s="44" t="s">
        <v>99</v>
      </c>
      <c r="GE5" s="4" t="s">
        <v>100</v>
      </c>
      <c r="GF5" s="5" t="s">
        <v>71</v>
      </c>
      <c r="GG5" s="4" t="s">
        <v>95</v>
      </c>
      <c r="GH5" s="5" t="s">
        <v>81</v>
      </c>
      <c r="GI5" s="4" t="s">
        <v>106</v>
      </c>
      <c r="GJ5" s="77"/>
      <c r="GK5" s="81"/>
      <c r="GL5" s="81"/>
      <c r="GM5" s="81"/>
      <c r="GN5" s="81"/>
      <c r="GO5" s="81"/>
      <c r="GP5" s="81"/>
      <c r="GQ5" s="81"/>
      <c r="GR5" s="81"/>
      <c r="GS5" s="77"/>
      <c r="GT5" s="77"/>
      <c r="GU5" s="77"/>
      <c r="GV5" s="77"/>
      <c r="GW5" s="77"/>
      <c r="GX5" s="77"/>
      <c r="GY5" s="77"/>
      <c r="GZ5" s="77"/>
    </row>
  </sheetData>
  <mergeCells count="118">
    <mergeCell ref="K4:K5"/>
    <mergeCell ref="L4:L5"/>
    <mergeCell ref="M4:M5"/>
    <mergeCell ref="N4:N5"/>
    <mergeCell ref="U4:U5"/>
    <mergeCell ref="V4:V5"/>
    <mergeCell ref="W4:W5"/>
    <mergeCell ref="X4:X5"/>
    <mergeCell ref="B1:J1"/>
    <mergeCell ref="D4:D5"/>
    <mergeCell ref="E4:E5"/>
    <mergeCell ref="G4:G5"/>
    <mergeCell ref="H4:H5"/>
    <mergeCell ref="D3:E3"/>
    <mergeCell ref="G3:H3"/>
    <mergeCell ref="I3:I5"/>
    <mergeCell ref="J3:J5"/>
    <mergeCell ref="Y4:Y5"/>
    <mergeCell ref="Z4:Z5"/>
    <mergeCell ref="O4:O5"/>
    <mergeCell ref="P4:P5"/>
    <mergeCell ref="Q4:Q5"/>
    <mergeCell ref="R4:R5"/>
    <mergeCell ref="S4:S5"/>
    <mergeCell ref="T4:T5"/>
    <mergeCell ref="AR4:AS4"/>
    <mergeCell ref="AA4:AA5"/>
    <mergeCell ref="AB4:AD4"/>
    <mergeCell ref="AG4:AG5"/>
    <mergeCell ref="AH4:AI4"/>
    <mergeCell ref="AJ4:AJ5"/>
    <mergeCell ref="AK4:AK5"/>
    <mergeCell ref="AF3:AF5"/>
    <mergeCell ref="AM3:AQ3"/>
    <mergeCell ref="AR3:AT3"/>
    <mergeCell ref="AE3:AE5"/>
    <mergeCell ref="L3:O3"/>
    <mergeCell ref="BB4:BC4"/>
    <mergeCell ref="BE4:BI4"/>
    <mergeCell ref="BJ4:BN4"/>
    <mergeCell ref="BO4:BT4"/>
    <mergeCell ref="BU4:BU5"/>
    <mergeCell ref="BV4:BV5"/>
    <mergeCell ref="AT4:AT5"/>
    <mergeCell ref="AU4:AU5"/>
    <mergeCell ref="AV4:AV5"/>
    <mergeCell ref="AX4:AY4"/>
    <mergeCell ref="AZ4:BA4"/>
    <mergeCell ref="CC4:CC5"/>
    <mergeCell ref="CD4:CD5"/>
    <mergeCell ref="CE4:CE5"/>
    <mergeCell ref="CF4:CF5"/>
    <mergeCell ref="CG4:CG5"/>
    <mergeCell ref="CH4:CH5"/>
    <mergeCell ref="BW4:BW5"/>
    <mergeCell ref="BX4:BX5"/>
    <mergeCell ref="BY4:BY5"/>
    <mergeCell ref="BZ4:BZ5"/>
    <mergeCell ref="CA4:CA5"/>
    <mergeCell ref="CB4:CB5"/>
    <mergeCell ref="GR3:GR5"/>
    <mergeCell ref="GS3:GS5"/>
    <mergeCell ref="F3:F5"/>
    <mergeCell ref="GJ3:GJ5"/>
    <mergeCell ref="GK3:GK5"/>
    <mergeCell ref="GL3:GL5"/>
    <mergeCell ref="GM3:GM5"/>
    <mergeCell ref="EY4:EZ4"/>
    <mergeCell ref="FA4:FC4"/>
    <mergeCell ref="FD4:FG4"/>
    <mergeCell ref="FH4:FK4"/>
    <mergeCell ref="DR4:DV4"/>
    <mergeCell ref="DW4:EB4"/>
    <mergeCell ref="EC4:EH4"/>
    <mergeCell ref="EI4:EN4"/>
    <mergeCell ref="EO4:EQ4"/>
    <mergeCell ref="ER4:ET4"/>
    <mergeCell ref="CU4:CU5"/>
    <mergeCell ref="CV4:CW4"/>
    <mergeCell ref="CX4:DB4"/>
    <mergeCell ref="DC4:DG4"/>
    <mergeCell ref="DH4:DL4"/>
    <mergeCell ref="CL4:CL5"/>
    <mergeCell ref="CM4:CM5"/>
    <mergeCell ref="CQ4:CQ5"/>
    <mergeCell ref="CR4:CR5"/>
    <mergeCell ref="CS4:CS5"/>
    <mergeCell ref="CT4:CT5"/>
    <mergeCell ref="CI4:CI5"/>
    <mergeCell ref="CJ4:CJ5"/>
    <mergeCell ref="CK4:CK5"/>
    <mergeCell ref="GP3:GP5"/>
    <mergeCell ref="GQ3:GQ5"/>
    <mergeCell ref="CN4:CN5"/>
    <mergeCell ref="GT3:GT5"/>
    <mergeCell ref="GU3:GU5"/>
    <mergeCell ref="GV3:GV5"/>
    <mergeCell ref="GW3:GW5"/>
    <mergeCell ref="GX3:GX5"/>
    <mergeCell ref="GY3:GY5"/>
    <mergeCell ref="GZ3:GZ5"/>
    <mergeCell ref="A3:A5"/>
    <mergeCell ref="C3:C5"/>
    <mergeCell ref="B3:B5"/>
    <mergeCell ref="GN3:GN5"/>
    <mergeCell ref="GO3:GO5"/>
    <mergeCell ref="GD4:GI4"/>
    <mergeCell ref="FL4:FN4"/>
    <mergeCell ref="FO4:FQ4"/>
    <mergeCell ref="FR4:FT4"/>
    <mergeCell ref="FU4:FX4"/>
    <mergeCell ref="FY4:GA4"/>
    <mergeCell ref="GB4:GC4"/>
    <mergeCell ref="EU4:EV4"/>
    <mergeCell ref="EW4:EX4"/>
    <mergeCell ref="DM4:DQ4"/>
    <mergeCell ref="CO4:CO5"/>
    <mergeCell ref="CP4:CP5"/>
  </mergeCells>
  <conditionalFormatting sqref="M6 M8:M5000">
    <cfRule type="expression" dxfId="7" priority="8">
      <formula>$K6-$L6&lt;0</formula>
    </cfRule>
  </conditionalFormatting>
  <conditionalFormatting sqref="T6 T8:T5000">
    <cfRule type="expression" dxfId="6" priority="7">
      <formula>$R6-$S6&lt;0</formula>
    </cfRule>
  </conditionalFormatting>
  <conditionalFormatting sqref="AF6 AF8:AF5000">
    <cfRule type="expression" dxfId="5" priority="6">
      <formula>$AB6-$AE6&lt;0</formula>
    </cfRule>
  </conditionalFormatting>
  <conditionalFormatting sqref="BW6 BW8:BW5000">
    <cfRule type="expression" dxfId="4" priority="5">
      <formula>$BU6-$BV6&lt;0</formula>
    </cfRule>
  </conditionalFormatting>
  <conditionalFormatting sqref="CB6 CB8:CB5000">
    <cfRule type="expression" dxfId="3" priority="4">
      <formula>$BZ6-$CA6&lt;0</formula>
    </cfRule>
  </conditionalFormatting>
  <conditionalFormatting sqref="CE6 CE8:CE5000">
    <cfRule type="expression" dxfId="2" priority="3">
      <formula>$CC6-$CD6&lt;0</formula>
    </cfRule>
  </conditionalFormatting>
  <conditionalFormatting sqref="CI6 CI8:CI5000">
    <cfRule type="expression" dxfId="1" priority="2">
      <formula>$CG6-$CH6&lt;0</formula>
    </cfRule>
  </conditionalFormatting>
  <conditionalFormatting sqref="CM6 CM8:CM5000">
    <cfRule type="expression" dxfId="0" priority="1">
      <formula>$CK6-$CL6&lt;0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E22F-C28E-44B1-B15C-4A9B15BE2055}">
  <sheetPr>
    <tabColor rgb="FFFF0000"/>
  </sheetPr>
  <dimension ref="A1:EN52"/>
  <sheetViews>
    <sheetView showZeros="0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:A4"/>
    </sheetView>
  </sheetViews>
  <sheetFormatPr defaultRowHeight="14.4" x14ac:dyDescent="0.3"/>
  <cols>
    <col min="1" max="1" width="40.6640625" customWidth="1"/>
  </cols>
  <sheetData>
    <row r="1" spans="1:144" ht="44.4" customHeight="1" x14ac:dyDescent="0.3">
      <c r="B1" s="92" t="str">
        <f>"Заключительная  информация о ходе полевых работ по состоянию на "&amp;'Сводка общая'!A1</f>
        <v xml:space="preserve">Заключительная  информация о ходе полевых работ по состоянию на 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44" s="15" customFormat="1" ht="10.199999999999999" hidden="1" x14ac:dyDescent="0.3">
      <c r="B2" s="15">
        <v>9</v>
      </c>
      <c r="C2" s="15">
        <v>10</v>
      </c>
      <c r="D2" s="15">
        <v>8</v>
      </c>
      <c r="E2" s="15">
        <v>7</v>
      </c>
      <c r="F2" s="15">
        <v>3</v>
      </c>
      <c r="G2" s="15">
        <v>11</v>
      </c>
      <c r="H2" s="15">
        <v>15</v>
      </c>
      <c r="I2" s="15">
        <v>18</v>
      </c>
      <c r="J2" s="15">
        <v>21</v>
      </c>
      <c r="K2" s="15">
        <v>22</v>
      </c>
      <c r="L2" s="15">
        <v>23</v>
      </c>
      <c r="M2" s="15">
        <v>24</v>
      </c>
      <c r="N2" s="15">
        <v>26</v>
      </c>
      <c r="O2" s="15">
        <v>27</v>
      </c>
      <c r="P2" s="15">
        <v>28</v>
      </c>
      <c r="Q2" s="15">
        <v>29</v>
      </c>
      <c r="R2" s="15">
        <v>30</v>
      </c>
      <c r="S2" s="15">
        <v>25</v>
      </c>
      <c r="T2" s="15">
        <v>33</v>
      </c>
      <c r="U2" s="15">
        <v>38</v>
      </c>
      <c r="V2" s="15">
        <v>42</v>
      </c>
      <c r="W2" s="15">
        <v>39</v>
      </c>
      <c r="X2" s="15">
        <v>40</v>
      </c>
      <c r="Y2" s="15">
        <v>41</v>
      </c>
      <c r="Z2" s="15">
        <v>44</v>
      </c>
      <c r="AA2" s="15">
        <v>45</v>
      </c>
      <c r="AB2" s="15">
        <v>46</v>
      </c>
      <c r="AC2" s="15">
        <v>50</v>
      </c>
      <c r="AD2" s="15">
        <v>51</v>
      </c>
      <c r="AE2" s="15">
        <v>52</v>
      </c>
      <c r="AF2" s="15">
        <v>53</v>
      </c>
      <c r="AG2" s="15">
        <v>54</v>
      </c>
      <c r="AH2" s="15">
        <v>55</v>
      </c>
      <c r="AI2" s="15">
        <v>56</v>
      </c>
      <c r="AJ2" s="15">
        <v>49</v>
      </c>
      <c r="AK2" s="15">
        <v>57</v>
      </c>
      <c r="AL2" s="15">
        <v>58</v>
      </c>
      <c r="AM2" s="15">
        <v>59</v>
      </c>
      <c r="AN2" s="15">
        <v>60</v>
      </c>
      <c r="AO2" s="15">
        <v>61</v>
      </c>
      <c r="AP2" s="15">
        <v>62</v>
      </c>
      <c r="AQ2" s="15">
        <v>63</v>
      </c>
      <c r="AR2" s="15">
        <v>64</v>
      </c>
      <c r="AS2" s="15">
        <v>65</v>
      </c>
      <c r="AT2" s="15">
        <v>66</v>
      </c>
      <c r="AU2" s="15">
        <v>67</v>
      </c>
      <c r="AV2" s="15">
        <v>68</v>
      </c>
      <c r="AW2" s="15">
        <v>70</v>
      </c>
      <c r="AX2" s="15">
        <v>71</v>
      </c>
      <c r="AY2" s="15">
        <v>72</v>
      </c>
      <c r="AZ2" s="15">
        <v>165</v>
      </c>
      <c r="BA2" s="15">
        <v>166</v>
      </c>
      <c r="BB2" s="15">
        <v>167</v>
      </c>
      <c r="BC2" s="15">
        <v>73</v>
      </c>
      <c r="BD2" s="15">
        <v>78</v>
      </c>
      <c r="BE2" s="15">
        <v>81</v>
      </c>
      <c r="BF2" s="15">
        <v>84</v>
      </c>
      <c r="BG2" s="15">
        <v>85</v>
      </c>
      <c r="BH2" s="15">
        <v>88</v>
      </c>
      <c r="BI2" s="15">
        <v>89</v>
      </c>
      <c r="BJ2" s="15">
        <v>92</v>
      </c>
      <c r="BK2" s="15">
        <v>93</v>
      </c>
      <c r="BL2" s="15">
        <v>94</v>
      </c>
      <c r="BM2" s="15">
        <v>95</v>
      </c>
      <c r="BN2" s="15">
        <v>198</v>
      </c>
      <c r="BO2" s="15">
        <v>97</v>
      </c>
      <c r="BP2" s="15">
        <v>98</v>
      </c>
      <c r="BS2" s="15">
        <v>107</v>
      </c>
      <c r="BT2" s="15">
        <v>108</v>
      </c>
      <c r="BU2" s="15">
        <v>109</v>
      </c>
      <c r="BV2" s="15">
        <v>110</v>
      </c>
      <c r="BW2" s="15">
        <v>111</v>
      </c>
      <c r="BX2" s="15">
        <v>112</v>
      </c>
      <c r="BY2" s="15">
        <v>113</v>
      </c>
      <c r="BZ2" s="15">
        <v>114</v>
      </c>
      <c r="CA2" s="15">
        <v>115</v>
      </c>
      <c r="CB2" s="15">
        <v>116</v>
      </c>
      <c r="CC2" s="15">
        <v>122</v>
      </c>
      <c r="CD2" s="15">
        <v>123</v>
      </c>
      <c r="CE2" s="15">
        <v>124</v>
      </c>
      <c r="CF2" s="15">
        <v>125</v>
      </c>
      <c r="CG2" s="15">
        <v>126</v>
      </c>
      <c r="CH2" s="15">
        <v>117</v>
      </c>
      <c r="CI2" s="15">
        <v>118</v>
      </c>
      <c r="CJ2" s="15">
        <v>119</v>
      </c>
      <c r="CK2" s="15">
        <v>120</v>
      </c>
      <c r="CL2" s="15">
        <v>121</v>
      </c>
      <c r="CM2" s="15">
        <v>127</v>
      </c>
      <c r="CN2" s="15">
        <v>128</v>
      </c>
      <c r="CO2" s="15">
        <v>130</v>
      </c>
      <c r="CP2" s="15">
        <v>131</v>
      </c>
      <c r="CQ2" s="15">
        <v>132</v>
      </c>
      <c r="CR2" s="15">
        <v>133</v>
      </c>
      <c r="CS2" s="15">
        <v>134</v>
      </c>
      <c r="CT2" s="15">
        <v>136</v>
      </c>
      <c r="CU2" s="15">
        <v>137</v>
      </c>
      <c r="CV2" s="15">
        <v>138</v>
      </c>
      <c r="CW2" s="15">
        <v>139</v>
      </c>
      <c r="CX2" s="15">
        <v>140</v>
      </c>
      <c r="CY2" s="15">
        <v>142</v>
      </c>
      <c r="CZ2" s="15">
        <v>143</v>
      </c>
      <c r="DA2" s="15">
        <v>144</v>
      </c>
      <c r="DB2" s="15">
        <v>146</v>
      </c>
      <c r="DC2" s="15">
        <v>147</v>
      </c>
      <c r="DE2" s="15">
        <v>145</v>
      </c>
      <c r="DF2" s="15">
        <v>148</v>
      </c>
      <c r="DH2" s="15">
        <v>149</v>
      </c>
      <c r="DI2" s="15">
        <v>150</v>
      </c>
      <c r="DJ2" s="15">
        <v>155</v>
      </c>
      <c r="DK2" s="15">
        <v>156</v>
      </c>
      <c r="DL2" s="15">
        <v>157</v>
      </c>
      <c r="DM2" s="15">
        <v>158</v>
      </c>
      <c r="DN2" s="15">
        <v>161</v>
      </c>
      <c r="DO2" s="15">
        <v>162</v>
      </c>
      <c r="DP2" s="15">
        <v>169</v>
      </c>
      <c r="DQ2" s="15">
        <v>170</v>
      </c>
      <c r="DR2" s="15">
        <v>172</v>
      </c>
      <c r="DS2" s="15">
        <v>173</v>
      </c>
      <c r="DT2" s="15">
        <v>175</v>
      </c>
      <c r="DU2" s="15">
        <v>176</v>
      </c>
      <c r="DV2" s="15">
        <v>178</v>
      </c>
      <c r="DW2" s="15">
        <v>179</v>
      </c>
      <c r="DX2" s="15">
        <v>182</v>
      </c>
      <c r="DY2" s="15">
        <v>183</v>
      </c>
      <c r="DZ2" s="15">
        <v>186</v>
      </c>
      <c r="EA2" s="15">
        <v>187</v>
      </c>
      <c r="EB2" s="15">
        <v>188</v>
      </c>
      <c r="EC2" s="15">
        <v>189</v>
      </c>
      <c r="ED2" s="15">
        <v>190</v>
      </c>
      <c r="EE2" s="15">
        <v>191</v>
      </c>
      <c r="EF2" s="15">
        <v>193</v>
      </c>
      <c r="EG2" s="15">
        <v>194</v>
      </c>
      <c r="EH2" s="15">
        <v>195</v>
      </c>
      <c r="EI2" s="15">
        <v>196</v>
      </c>
      <c r="EJ2" s="15">
        <v>197</v>
      </c>
      <c r="EK2" s="15">
        <v>198</v>
      </c>
      <c r="EL2" s="15">
        <v>199</v>
      </c>
      <c r="EM2" s="15">
        <v>200</v>
      </c>
      <c r="EN2" s="15">
        <v>201</v>
      </c>
    </row>
    <row r="3" spans="1:144" s="14" customFormat="1" ht="42.6" customHeight="1" x14ac:dyDescent="0.25">
      <c r="A3" s="99" t="s">
        <v>101</v>
      </c>
      <c r="B3" s="98" t="s">
        <v>2</v>
      </c>
      <c r="C3" s="98" t="s">
        <v>393</v>
      </c>
      <c r="D3" s="105" t="s">
        <v>111</v>
      </c>
      <c r="E3" s="98" t="s">
        <v>112</v>
      </c>
      <c r="F3" s="98" t="s">
        <v>113</v>
      </c>
      <c r="G3" s="103" t="s">
        <v>114</v>
      </c>
      <c r="H3" s="98" t="s">
        <v>220</v>
      </c>
      <c r="I3" s="103" t="s">
        <v>115</v>
      </c>
      <c r="J3" s="98" t="s">
        <v>148</v>
      </c>
      <c r="K3" s="98" t="s">
        <v>149</v>
      </c>
      <c r="L3" s="98" t="s">
        <v>150</v>
      </c>
      <c r="M3" s="98" t="s">
        <v>151</v>
      </c>
      <c r="N3" s="98" t="s">
        <v>9</v>
      </c>
      <c r="O3" s="98" t="s">
        <v>116</v>
      </c>
      <c r="P3" s="99" t="s">
        <v>117</v>
      </c>
      <c r="Q3" s="99"/>
      <c r="R3" s="99"/>
      <c r="S3" s="99"/>
      <c r="T3" s="99"/>
      <c r="U3" s="100" t="s">
        <v>13</v>
      </c>
      <c r="V3" s="101"/>
      <c r="W3" s="101"/>
      <c r="X3" s="101"/>
      <c r="Y3" s="102"/>
      <c r="Z3" s="99" t="s">
        <v>118</v>
      </c>
      <c r="AA3" s="99"/>
      <c r="AB3" s="99"/>
      <c r="AC3" s="78" t="s">
        <v>119</v>
      </c>
      <c r="AD3" s="78"/>
      <c r="AE3" s="95" t="s">
        <v>120</v>
      </c>
      <c r="AF3" s="96"/>
      <c r="AG3" s="95" t="s">
        <v>121</v>
      </c>
      <c r="AH3" s="96"/>
      <c r="AI3" s="95" t="s">
        <v>122</v>
      </c>
      <c r="AJ3" s="96"/>
      <c r="AK3" s="95" t="s">
        <v>23</v>
      </c>
      <c r="AL3" s="97"/>
      <c r="AM3" s="97"/>
      <c r="AN3" s="97"/>
      <c r="AO3" s="96"/>
      <c r="AP3" s="100" t="s">
        <v>24</v>
      </c>
      <c r="AQ3" s="101"/>
      <c r="AR3" s="101"/>
      <c r="AS3" s="101"/>
      <c r="AT3" s="102"/>
      <c r="AU3" s="100" t="s">
        <v>25</v>
      </c>
      <c r="AV3" s="101"/>
      <c r="AW3" s="101"/>
      <c r="AX3" s="101"/>
      <c r="AY3" s="102"/>
      <c r="AZ3" s="100" t="s">
        <v>123</v>
      </c>
      <c r="BA3" s="101"/>
      <c r="BB3" s="102"/>
      <c r="BC3" s="105" t="s">
        <v>124</v>
      </c>
      <c r="BD3" s="98" t="s">
        <v>219</v>
      </c>
      <c r="BE3" s="98" t="s">
        <v>125</v>
      </c>
      <c r="BF3" s="98" t="s">
        <v>12</v>
      </c>
      <c r="BG3" s="98" t="s">
        <v>152</v>
      </c>
      <c r="BH3" s="98" t="s">
        <v>12</v>
      </c>
      <c r="BI3" s="98" t="s">
        <v>153</v>
      </c>
      <c r="BJ3" s="98" t="s">
        <v>12</v>
      </c>
      <c r="BK3" s="98" t="s">
        <v>103</v>
      </c>
      <c r="BL3" s="98" t="s">
        <v>12</v>
      </c>
      <c r="BM3" s="98" t="s">
        <v>104</v>
      </c>
      <c r="BN3" s="98" t="s">
        <v>126</v>
      </c>
      <c r="BO3" s="98" t="s">
        <v>127</v>
      </c>
      <c r="BP3" s="98" t="s">
        <v>12</v>
      </c>
      <c r="BQ3" s="104" t="s">
        <v>128</v>
      </c>
      <c r="BR3" s="98" t="s">
        <v>129</v>
      </c>
      <c r="BS3" s="100" t="s">
        <v>35</v>
      </c>
      <c r="BT3" s="101"/>
      <c r="BU3" s="101"/>
      <c r="BV3" s="101"/>
      <c r="BW3" s="101"/>
      <c r="BX3" s="99" t="s">
        <v>36</v>
      </c>
      <c r="BY3" s="99"/>
      <c r="BZ3" s="99"/>
      <c r="CA3" s="99"/>
      <c r="CB3" s="99"/>
      <c r="CC3" s="99" t="s">
        <v>38</v>
      </c>
      <c r="CD3" s="99"/>
      <c r="CE3" s="99"/>
      <c r="CF3" s="99"/>
      <c r="CG3" s="99"/>
      <c r="CH3" s="99" t="s">
        <v>37</v>
      </c>
      <c r="CI3" s="99"/>
      <c r="CJ3" s="99"/>
      <c r="CK3" s="99"/>
      <c r="CL3" s="99"/>
      <c r="CM3" s="99" t="s">
        <v>39</v>
      </c>
      <c r="CN3" s="99"/>
      <c r="CO3" s="99"/>
      <c r="CP3" s="99"/>
      <c r="CQ3" s="99"/>
      <c r="CR3" s="99" t="s">
        <v>40</v>
      </c>
      <c r="CS3" s="99"/>
      <c r="CT3" s="99"/>
      <c r="CU3" s="99"/>
      <c r="CV3" s="99"/>
      <c r="CW3" s="99" t="s">
        <v>130</v>
      </c>
      <c r="CX3" s="99"/>
      <c r="CY3" s="99"/>
      <c r="CZ3" s="99"/>
      <c r="DA3" s="99"/>
      <c r="DB3" s="99" t="s">
        <v>42</v>
      </c>
      <c r="DC3" s="99"/>
      <c r="DD3" s="99"/>
      <c r="DE3" s="99" t="s">
        <v>131</v>
      </c>
      <c r="DF3" s="99"/>
      <c r="DG3" s="99"/>
      <c r="DH3" s="99"/>
      <c r="DI3" s="99"/>
      <c r="DJ3" s="99" t="s">
        <v>46</v>
      </c>
      <c r="DK3" s="99"/>
      <c r="DL3" s="99" t="s">
        <v>47</v>
      </c>
      <c r="DM3" s="99"/>
      <c r="DN3" s="99" t="s">
        <v>48</v>
      </c>
      <c r="DO3" s="99"/>
      <c r="DP3" s="99" t="s">
        <v>50</v>
      </c>
      <c r="DQ3" s="99"/>
      <c r="DR3" s="99" t="s">
        <v>51</v>
      </c>
      <c r="DS3" s="99"/>
      <c r="DT3" s="99" t="s">
        <v>52</v>
      </c>
      <c r="DU3" s="99"/>
      <c r="DV3" s="99" t="s">
        <v>53</v>
      </c>
      <c r="DW3" s="99"/>
      <c r="DX3" s="99" t="s">
        <v>54</v>
      </c>
      <c r="DY3" s="99"/>
      <c r="DZ3" s="99" t="s">
        <v>55</v>
      </c>
      <c r="EA3" s="99"/>
      <c r="EB3" s="99"/>
      <c r="EC3" s="99"/>
      <c r="ED3" s="99"/>
      <c r="EE3" s="99"/>
      <c r="EF3" s="98" t="s">
        <v>57</v>
      </c>
      <c r="EG3" s="98" t="s">
        <v>58</v>
      </c>
      <c r="EH3" s="98" t="s">
        <v>59</v>
      </c>
      <c r="EI3" s="98" t="s">
        <v>133</v>
      </c>
      <c r="EJ3" s="98" t="s">
        <v>154</v>
      </c>
      <c r="EK3" s="98" t="s">
        <v>392</v>
      </c>
      <c r="EL3" s="98" t="s">
        <v>134</v>
      </c>
      <c r="EM3" s="98" t="s">
        <v>60</v>
      </c>
      <c r="EN3" s="98" t="s">
        <v>61</v>
      </c>
    </row>
    <row r="4" spans="1:144" s="14" customFormat="1" ht="121.2" customHeight="1" x14ac:dyDescent="0.25">
      <c r="A4" s="99"/>
      <c r="B4" s="98"/>
      <c r="C4" s="98"/>
      <c r="D4" s="105"/>
      <c r="E4" s="98"/>
      <c r="F4" s="98"/>
      <c r="G4" s="103"/>
      <c r="H4" s="98"/>
      <c r="I4" s="103"/>
      <c r="J4" s="98"/>
      <c r="K4" s="98"/>
      <c r="L4" s="98"/>
      <c r="M4" s="98"/>
      <c r="N4" s="98"/>
      <c r="O4" s="98"/>
      <c r="P4" s="12" t="s">
        <v>135</v>
      </c>
      <c r="Q4" s="12" t="s">
        <v>136</v>
      </c>
      <c r="R4" s="12" t="s">
        <v>137</v>
      </c>
      <c r="S4" s="12" t="s">
        <v>138</v>
      </c>
      <c r="T4" s="12" t="s">
        <v>12</v>
      </c>
      <c r="U4" s="12" t="s">
        <v>62</v>
      </c>
      <c r="V4" s="12" t="s">
        <v>132</v>
      </c>
      <c r="W4" s="12" t="s">
        <v>139</v>
      </c>
      <c r="X4" s="12" t="s">
        <v>140</v>
      </c>
      <c r="Y4" s="12" t="s">
        <v>102</v>
      </c>
      <c r="Z4" s="12" t="s">
        <v>141</v>
      </c>
      <c r="AA4" s="12" t="s">
        <v>142</v>
      </c>
      <c r="AB4" s="12" t="s">
        <v>143</v>
      </c>
      <c r="AC4" s="13" t="s">
        <v>144</v>
      </c>
      <c r="AD4" s="13" t="s">
        <v>71</v>
      </c>
      <c r="AE4" s="13" t="s">
        <v>144</v>
      </c>
      <c r="AF4" s="13" t="s">
        <v>71</v>
      </c>
      <c r="AG4" s="13" t="s">
        <v>65</v>
      </c>
      <c r="AH4" s="13" t="s">
        <v>71</v>
      </c>
      <c r="AI4" s="13" t="s">
        <v>145</v>
      </c>
      <c r="AJ4" s="13" t="s">
        <v>146</v>
      </c>
      <c r="AK4" s="12" t="s">
        <v>72</v>
      </c>
      <c r="AL4" s="12" t="s">
        <v>73</v>
      </c>
      <c r="AM4" s="12" t="s">
        <v>12</v>
      </c>
      <c r="AN4" s="12" t="s">
        <v>74</v>
      </c>
      <c r="AO4" s="12" t="s">
        <v>86</v>
      </c>
      <c r="AP4" s="12" t="s">
        <v>72</v>
      </c>
      <c r="AQ4" s="12" t="s">
        <v>73</v>
      </c>
      <c r="AR4" s="12" t="s">
        <v>12</v>
      </c>
      <c r="AS4" s="12" t="s">
        <v>77</v>
      </c>
      <c r="AT4" s="12" t="s">
        <v>86</v>
      </c>
      <c r="AU4" s="12" t="s">
        <v>78</v>
      </c>
      <c r="AV4" s="12" t="s">
        <v>79</v>
      </c>
      <c r="AW4" s="12" t="s">
        <v>71</v>
      </c>
      <c r="AX4" s="12" t="s">
        <v>80</v>
      </c>
      <c r="AY4" s="12" t="s">
        <v>81</v>
      </c>
      <c r="AZ4" s="12" t="s">
        <v>65</v>
      </c>
      <c r="BA4" s="12" t="s">
        <v>82</v>
      </c>
      <c r="BB4" s="12" t="s">
        <v>87</v>
      </c>
      <c r="BC4" s="105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104"/>
      <c r="BR4" s="98"/>
      <c r="BS4" s="12" t="s">
        <v>90</v>
      </c>
      <c r="BT4" s="12" t="s">
        <v>65</v>
      </c>
      <c r="BU4" s="12" t="s">
        <v>84</v>
      </c>
      <c r="BV4" s="12" t="s">
        <v>82</v>
      </c>
      <c r="BW4" s="16" t="s">
        <v>87</v>
      </c>
      <c r="BX4" s="12" t="s">
        <v>90</v>
      </c>
      <c r="BY4" s="12" t="s">
        <v>65</v>
      </c>
      <c r="BZ4" s="12" t="s">
        <v>84</v>
      </c>
      <c r="CA4" s="12" t="s">
        <v>82</v>
      </c>
      <c r="CB4" s="12" t="s">
        <v>87</v>
      </c>
      <c r="CC4" s="12" t="s">
        <v>90</v>
      </c>
      <c r="CD4" s="12" t="s">
        <v>65</v>
      </c>
      <c r="CE4" s="12" t="s">
        <v>84</v>
      </c>
      <c r="CF4" s="12" t="s">
        <v>82</v>
      </c>
      <c r="CG4" s="12" t="s">
        <v>87</v>
      </c>
      <c r="CH4" s="12" t="s">
        <v>90</v>
      </c>
      <c r="CI4" s="12" t="s">
        <v>88</v>
      </c>
      <c r="CJ4" s="12" t="s">
        <v>84</v>
      </c>
      <c r="CK4" s="12" t="s">
        <v>89</v>
      </c>
      <c r="CL4" s="12" t="s">
        <v>87</v>
      </c>
      <c r="CM4" s="12" t="s">
        <v>90</v>
      </c>
      <c r="CN4" s="12" t="s">
        <v>65</v>
      </c>
      <c r="CO4" s="12" t="s">
        <v>84</v>
      </c>
      <c r="CP4" s="12" t="s">
        <v>82</v>
      </c>
      <c r="CQ4" s="12" t="s">
        <v>87</v>
      </c>
      <c r="CR4" s="12" t="s">
        <v>90</v>
      </c>
      <c r="CS4" s="12" t="s">
        <v>65</v>
      </c>
      <c r="CT4" s="12" t="s">
        <v>84</v>
      </c>
      <c r="CU4" s="12" t="s">
        <v>82</v>
      </c>
      <c r="CV4" s="12" t="s">
        <v>87</v>
      </c>
      <c r="CW4" s="12" t="s">
        <v>90</v>
      </c>
      <c r="CX4" s="12" t="s">
        <v>65</v>
      </c>
      <c r="CY4" s="12" t="s">
        <v>84</v>
      </c>
      <c r="CZ4" s="12" t="s">
        <v>82</v>
      </c>
      <c r="DA4" s="12" t="s">
        <v>87</v>
      </c>
      <c r="DB4" s="12" t="s">
        <v>65</v>
      </c>
      <c r="DC4" s="12" t="s">
        <v>82</v>
      </c>
      <c r="DD4" s="12" t="s">
        <v>87</v>
      </c>
      <c r="DE4" s="12" t="s">
        <v>90</v>
      </c>
      <c r="DF4" s="12" t="s">
        <v>65</v>
      </c>
      <c r="DG4" s="12" t="s">
        <v>84</v>
      </c>
      <c r="DH4" s="12" t="s">
        <v>82</v>
      </c>
      <c r="DI4" s="12" t="s">
        <v>87</v>
      </c>
      <c r="DJ4" s="12" t="s">
        <v>65</v>
      </c>
      <c r="DK4" s="12" t="s">
        <v>82</v>
      </c>
      <c r="DL4" s="12" t="s">
        <v>65</v>
      </c>
      <c r="DM4" s="12" t="s">
        <v>82</v>
      </c>
      <c r="DN4" s="12" t="s">
        <v>144</v>
      </c>
      <c r="DO4" s="12" t="s">
        <v>82</v>
      </c>
      <c r="DP4" s="12" t="s">
        <v>88</v>
      </c>
      <c r="DQ4" s="12" t="s">
        <v>89</v>
      </c>
      <c r="DR4" s="12" t="s">
        <v>88</v>
      </c>
      <c r="DS4" s="12" t="s">
        <v>89</v>
      </c>
      <c r="DT4" s="12" t="s">
        <v>88</v>
      </c>
      <c r="DU4" s="12" t="s">
        <v>89</v>
      </c>
      <c r="DV4" s="12" t="s">
        <v>88</v>
      </c>
      <c r="DW4" s="12" t="s">
        <v>89</v>
      </c>
      <c r="DX4" s="12" t="s">
        <v>88</v>
      </c>
      <c r="DY4" s="12" t="s">
        <v>89</v>
      </c>
      <c r="DZ4" s="12" t="s">
        <v>90</v>
      </c>
      <c r="EA4" s="12" t="s">
        <v>466</v>
      </c>
      <c r="EB4" s="12" t="s">
        <v>84</v>
      </c>
      <c r="EC4" s="12" t="s">
        <v>467</v>
      </c>
      <c r="ED4" s="12" t="s">
        <v>81</v>
      </c>
      <c r="EE4" s="12" t="s">
        <v>468</v>
      </c>
      <c r="EF4" s="98"/>
      <c r="EG4" s="98"/>
      <c r="EH4" s="98"/>
      <c r="EI4" s="98"/>
      <c r="EJ4" s="98"/>
      <c r="EK4" s="98"/>
      <c r="EL4" s="98"/>
      <c r="EM4" s="98"/>
      <c r="EN4" s="98"/>
    </row>
    <row r="5" spans="1:144" x14ac:dyDescent="0.3">
      <c r="A5" s="11" t="s">
        <v>155</v>
      </c>
      <c r="B5" s="17">
        <f>IFERROR(VLOOKUP($A5,'Сводка общая'!$A$6:$GZ$97,B$2,0),0)</f>
        <v>0</v>
      </c>
      <c r="C5" s="40">
        <f>IFERROR(VLOOKUP($A5,'Сводка общая'!$A$6:$GZ$97,C$2,0),0)</f>
        <v>0</v>
      </c>
      <c r="D5" s="40">
        <f>IFERROR(VLOOKUP($A5,'Сводка общая'!$A$6:$GZ$97,D$2,0),0)</f>
        <v>0</v>
      </c>
      <c r="E5" s="40">
        <f>IFERROR(VLOOKUP($A5,'Сводка общая'!$A$6:$GZ$97,E$2,0),0)</f>
        <v>0</v>
      </c>
      <c r="F5" s="40">
        <f>IFERROR(VLOOKUP($A5,'Сводка общая'!$A$6:$GZ$97,F$2,0)/1000,0)</f>
        <v>0</v>
      </c>
      <c r="G5" s="40">
        <f>IFERROR(VLOOKUP($A5,'Сводка общая'!$A$6:$GZ$97,G$2,0)/1000,0)</f>
        <v>0</v>
      </c>
      <c r="H5" s="40">
        <f>IFERROR(VLOOKUP($A5,'Сводка общая'!$A$6:$GZ$97,H$2,0),0)</f>
        <v>0</v>
      </c>
      <c r="I5" s="40">
        <f>IFERROR(VLOOKUP($A5,'Сводка общая'!$A$6:$GZ$97,I$2,0)/1000,0)</f>
        <v>0</v>
      </c>
      <c r="J5" s="40">
        <f>IFERROR(VLOOKUP($A5,'Сводка общая'!$A$6:$GZ$97,J$2,0),0)</f>
        <v>0</v>
      </c>
      <c r="K5" s="40">
        <f>IFERROR(VLOOKUP($A5,'Сводка общая'!$A$6:$GZ$97,K$2,0),0)</f>
        <v>0</v>
      </c>
      <c r="L5" s="40">
        <f>IFERROR(VLOOKUP($A5,'Сводка общая'!$A$6:$GZ$97,L$2,0),0)</f>
        <v>0</v>
      </c>
      <c r="M5" s="40">
        <f>IFERROR(VLOOKUP($A5,'Сводка общая'!$A$6:$GZ$97,M$2,0),0)</f>
        <v>0</v>
      </c>
      <c r="N5" s="40">
        <f>IFERROR(VLOOKUP($A5,'Сводка общая'!$A$6:$GZ$97,N$2,0),0)</f>
        <v>0</v>
      </c>
      <c r="O5" s="40">
        <f>IFERROR(VLOOKUP($A5,'Сводка общая'!$A$6:$GZ$97,O$2,0),0)</f>
        <v>0</v>
      </c>
      <c r="P5" s="62">
        <f>IFERROR(VLOOKUP($A5,'Сводка общая'!$A$6:$GZ$97,P$2,0)/1000,0)</f>
        <v>0</v>
      </c>
      <c r="Q5" s="62">
        <f>IFERROR(VLOOKUP($A5,'Сводка общая'!$A$6:$GZ$97,Q$2,0)/1000,0)</f>
        <v>0</v>
      </c>
      <c r="R5" s="62">
        <f>IFERROR(VLOOKUP($A5,'Сводка общая'!$A$6:$GZ$97,R$2,0)/1000,0)</f>
        <v>0</v>
      </c>
      <c r="S5" s="62">
        <f>IFERROR(VLOOKUP($A5,'Сводка общая'!$A$6:$GZ$97,S$2,0)/1000,0)</f>
        <v>0</v>
      </c>
      <c r="T5" s="40">
        <f>IFERROR(VLOOKUP($A5,'Сводка общая'!$A$6:$GZ$97,T$2,0),0)</f>
        <v>0</v>
      </c>
      <c r="U5" s="40">
        <f>IFERROR(VLOOKUP($A5,'Сводка общая'!$A$6:$GZ$97,U$2,0),0)</f>
        <v>0</v>
      </c>
      <c r="V5" s="40">
        <f>IFERROR(VLOOKUP($A5,'Сводка общая'!$A$6:$GZ$97,V$2,0),0)</f>
        <v>0</v>
      </c>
      <c r="W5" s="40">
        <f>IFERROR(VLOOKUP($A5,'Сводка общая'!$A$6:$GZ$97,W$2,0),0)</f>
        <v>0</v>
      </c>
      <c r="X5" s="40">
        <f>IFERROR(VLOOKUP($A5,'Сводка общая'!$A$6:$GZ$97,X$2,0),0)</f>
        <v>0</v>
      </c>
      <c r="Y5" s="40">
        <f>IFERROR(VLOOKUP($A5,'Сводка общая'!$A$6:$GZ$97,Y$2,0),0)</f>
        <v>0</v>
      </c>
      <c r="Z5" s="40">
        <f>IFERROR(VLOOKUP($A5,'Сводка общая'!$A$6:$GZ$97,Z$2,0),0)</f>
        <v>0</v>
      </c>
      <c r="AA5" s="40">
        <f>IFERROR(VLOOKUP($A5,'Сводка общая'!$A$6:$GZ$97,AA$2,0),0)</f>
        <v>0</v>
      </c>
      <c r="AB5" s="40">
        <f>IFERROR(VLOOKUP($A5,'Сводка общая'!$A$6:$GZ$97,AB$2,0),0)</f>
        <v>0</v>
      </c>
      <c r="AC5" s="40">
        <f>IFERROR(VLOOKUP($A5,'Сводка общая'!$A$6:$GZ$97,AC$2,0),0)</f>
        <v>0</v>
      </c>
      <c r="AD5" s="40">
        <f>IFERROR(VLOOKUP($A5,'Сводка общая'!$A$6:$GZ$97,AD$2,0),0)</f>
        <v>0</v>
      </c>
      <c r="AE5" s="40">
        <f>IFERROR(VLOOKUP($A5,'Сводка общая'!$A$6:$GZ$97,AE$2,0),0)</f>
        <v>0</v>
      </c>
      <c r="AF5" s="40">
        <f>IFERROR(VLOOKUP($A5,'Сводка общая'!$A$6:$GZ$97,AF$2,0),0)</f>
        <v>0</v>
      </c>
      <c r="AG5" s="40">
        <f>IFERROR(VLOOKUP($A5,'Сводка общая'!$A$6:$GZ$97,AG$2,0),0)</f>
        <v>0</v>
      </c>
      <c r="AH5" s="40">
        <f>IFERROR(VLOOKUP($A5,'Сводка общая'!$A$6:$GZ$97,AH$2,0),0)</f>
        <v>0</v>
      </c>
      <c r="AI5" s="40">
        <f>IFERROR(VLOOKUP($A5,'Сводка общая'!$A$6:$GZ$97,AI$2,0),0)</f>
        <v>0</v>
      </c>
      <c r="AJ5" s="40">
        <f>IFERROR(VLOOKUP($A5,'Сводка общая'!$A$6:$GZ$97,AJ$2,0),0)</f>
        <v>0</v>
      </c>
      <c r="AK5" s="40">
        <f>IFERROR(VLOOKUP($A5,'Сводка общая'!$A$6:$GZ$97,AK$2,0),0)</f>
        <v>0</v>
      </c>
      <c r="AL5" s="40">
        <f>IFERROR(VLOOKUP($A5,'Сводка общая'!$A$6:$GZ$97,AL$2,0),0)</f>
        <v>0</v>
      </c>
      <c r="AM5" s="40">
        <f>IFERROR(VLOOKUP($A5,'Сводка общая'!$A$6:$GZ$97,AM$2,0),0)</f>
        <v>0</v>
      </c>
      <c r="AN5" s="40">
        <f>IFERROR(VLOOKUP($A5,'Сводка общая'!$A$6:$GZ$97,AN$2,0),0)</f>
        <v>0</v>
      </c>
      <c r="AO5" s="40">
        <f>IFERROR(VLOOKUP($A5,'Сводка общая'!$A$6:$GZ$97,AO$2,0),0)</f>
        <v>0</v>
      </c>
      <c r="AP5" s="40">
        <f>IFERROR(VLOOKUP($A5,'Сводка общая'!$A$6:$GZ$97,AP$2,0),0)</f>
        <v>0</v>
      </c>
      <c r="AQ5" s="40">
        <f>IFERROR(VLOOKUP($A5,'Сводка общая'!$A$6:$GZ$97,AQ$2,0),0)</f>
        <v>0</v>
      </c>
      <c r="AR5" s="40">
        <f>IFERROR(VLOOKUP($A5,'Сводка общая'!$A$6:$GZ$97,AR$2,0),0)</f>
        <v>0</v>
      </c>
      <c r="AS5" s="40">
        <f>IFERROR(VLOOKUP($A5,'Сводка общая'!$A$6:$GZ$97,AS$2,0),0)</f>
        <v>0</v>
      </c>
      <c r="AT5" s="40">
        <f>IFERROR(VLOOKUP($A5,'Сводка общая'!$A$6:$GZ$97,AT$2,0),0)</f>
        <v>0</v>
      </c>
      <c r="AU5" s="40">
        <f>IFERROR(VLOOKUP($A5,'Сводка общая'!$A$6:$GZ$97,AU$2,0),0)</f>
        <v>0</v>
      </c>
      <c r="AV5" s="40">
        <f>IFERROR(VLOOKUP($A5,'Сводка общая'!$A$6:$GZ$97,AV$2,0),0)</f>
        <v>0</v>
      </c>
      <c r="AW5" s="40">
        <f>IFERROR(VLOOKUP($A5,'Сводка общая'!$A$6:$GZ$97,AW$2,0),0)</f>
        <v>0</v>
      </c>
      <c r="AX5" s="40">
        <f>IFERROR(VLOOKUP($A5,'Сводка общая'!$A$6:$GZ$97,AX$2,0),0)</f>
        <v>0</v>
      </c>
      <c r="AY5" s="40">
        <f>IFERROR(VLOOKUP($A5,'Сводка общая'!$A$6:$GZ$97,AY$2,0),0)</f>
        <v>0</v>
      </c>
      <c r="AZ5" s="40">
        <f>IFERROR(VLOOKUP($A5,'Сводка общая'!$A$6:$GZ$97,AZ$2,0),0)</f>
        <v>0</v>
      </c>
      <c r="BA5" s="40">
        <f>IFERROR(VLOOKUP($A5,'Сводка общая'!$A$6:$GZ$97,BA$2,0),0)</f>
        <v>0</v>
      </c>
      <c r="BB5" s="40">
        <f>IFERROR(VLOOKUP($A5,'Сводка общая'!$A$6:$GZ$97,BB$2,0),0)</f>
        <v>0</v>
      </c>
      <c r="BC5" s="40">
        <f>IFERROR(VLOOKUP($A5,'Сводка общая'!$A$6:$GZ$97,BC$2,0)/1000,0)</f>
        <v>0</v>
      </c>
      <c r="BD5" s="40">
        <f>IFERROR(VLOOKUP($A5,'Сводка общая'!$A$6:$GZ$97,BD$2,0)/1000,0)</f>
        <v>0</v>
      </c>
      <c r="BE5" s="40">
        <f>IFERROR(VLOOKUP($A5,'Сводка общая'!$A$6:$GZ$97,BE$2,0)/1000,0)</f>
        <v>0</v>
      </c>
      <c r="BF5" s="40">
        <f>IFERROR(VLOOKUP($A5,'Сводка общая'!$A$6:$GZ$97,BF$2,0),0)</f>
        <v>0</v>
      </c>
      <c r="BG5" s="40">
        <f>IFERROR(VLOOKUP($A5,'Сводка общая'!$A$6:$GZ$97,BG$2,0)/1000,0)</f>
        <v>0</v>
      </c>
      <c r="BH5" s="40">
        <f>IFERROR(VLOOKUP($A5,'Сводка общая'!$A$6:$GZ$97,BH$2,0),0)</f>
        <v>0</v>
      </c>
      <c r="BI5" s="40">
        <f>IFERROR(VLOOKUP($A5,'Сводка общая'!$A$6:$GZ$97,BI$2,0)/1000,0)</f>
        <v>0</v>
      </c>
      <c r="BJ5" s="40">
        <f>IFERROR(VLOOKUP($A5,'Сводка общая'!$A$6:$GZ$97,BJ$2,0),0)</f>
        <v>0</v>
      </c>
      <c r="BK5" s="40">
        <f>IFERROR(VLOOKUP($A5,'Сводка общая'!$A$6:$GZ$97,BK$2,0)/1000,0)</f>
        <v>0</v>
      </c>
      <c r="BL5" s="40">
        <f>IFERROR(VLOOKUP($A5,'Сводка общая'!$A$6:$GZ$97,BL$2,0),0)</f>
        <v>0</v>
      </c>
      <c r="BM5" s="40">
        <f>IFERROR(VLOOKUP($A5,'Сводка общая'!$A$6:$GZ$97,BM$2,0)/1000,0)</f>
        <v>0</v>
      </c>
      <c r="BN5" s="40">
        <f>EK5</f>
        <v>0</v>
      </c>
      <c r="BO5" s="40">
        <f>IFERROR(VLOOKUP($A5,'Сводка общая'!$A$6:$GZ$97,BO$2,0),0)</f>
        <v>0</v>
      </c>
      <c r="BP5" s="40">
        <f>IFERROR(VLOOKUP($A5,'Сводка общая'!$A$6:$GZ$97,BP$2,0),0)</f>
        <v>0</v>
      </c>
      <c r="BQ5" s="40">
        <f>IFERROR(VLOOKUP($A5,'Сводка общая'!$A$6:$GZ$97,BQ$2,0),0)</f>
        <v>0</v>
      </c>
      <c r="BR5" s="40" t="e">
        <f t="shared" ref="BR5" si="0">(BO5+BQ5)/EK5*100</f>
        <v>#DIV/0!</v>
      </c>
      <c r="BS5" s="40">
        <f>IFERROR(VLOOKUP($A5,'Сводка общая'!$A$6:$GZ$97,BS$2,0),0)</f>
        <v>0</v>
      </c>
      <c r="BT5" s="40">
        <f>IFERROR(VLOOKUP($A5,'Сводка общая'!$A$6:$GZ$97,BT$2,0),0)</f>
        <v>0</v>
      </c>
      <c r="BU5" s="40">
        <f>IFERROR(VLOOKUP($A5,'Сводка общая'!$A$6:$GZ$97,BU$2,0),0)</f>
        <v>0</v>
      </c>
      <c r="BV5" s="40">
        <f>IFERROR(VLOOKUP($A5,'Сводка общая'!$A$6:$GZ$97,BV$2,0),0)</f>
        <v>0</v>
      </c>
      <c r="BW5" s="40">
        <f>IFERROR(VLOOKUP($A5,'Сводка общая'!$A$6:$GZ$97,BW$2,0),0)</f>
        <v>0</v>
      </c>
      <c r="BX5" s="40">
        <f>IFERROR(VLOOKUP($A5,'Сводка общая'!$A$6:$GZ$97,BX$2,0),0)</f>
        <v>0</v>
      </c>
      <c r="BY5" s="40">
        <f>IFERROR(VLOOKUP($A5,'Сводка общая'!$A$6:$GZ$97,BY$2,0),0)</f>
        <v>0</v>
      </c>
      <c r="BZ5" s="40">
        <f>IFERROR(VLOOKUP($A5,'Сводка общая'!$A$6:$GZ$97,BZ$2,0),0)</f>
        <v>0</v>
      </c>
      <c r="CA5" s="40">
        <f>IFERROR(VLOOKUP($A5,'Сводка общая'!$A$6:$GZ$97,CA$2,0),0)</f>
        <v>0</v>
      </c>
      <c r="CB5" s="40">
        <f>IFERROR(VLOOKUP($A5,'Сводка общая'!$A$6:$GZ$97,CB$2,0),0)</f>
        <v>0</v>
      </c>
      <c r="CC5" s="40">
        <f>IFERROR(VLOOKUP($A5,'Сводка общая'!$A$6:$GZ$97,CC$2,0),0)</f>
        <v>0</v>
      </c>
      <c r="CD5" s="40">
        <f>IFERROR(VLOOKUP($A5,'Сводка общая'!$A$6:$GZ$97,CD$2,0),0)</f>
        <v>0</v>
      </c>
      <c r="CE5" s="40">
        <f>IFERROR(VLOOKUP($A5,'Сводка общая'!$A$6:$GZ$97,CE$2,0),0)</f>
        <v>0</v>
      </c>
      <c r="CF5" s="40">
        <f>IFERROR(VLOOKUP($A5,'Сводка общая'!$A$6:$GZ$97,CF$2,0),0)</f>
        <v>0</v>
      </c>
      <c r="CG5" s="40">
        <f>IFERROR(VLOOKUP($A5,'Сводка общая'!$A$6:$GZ$97,CG$2,0),0)</f>
        <v>0</v>
      </c>
      <c r="CH5" s="40">
        <f>IFERROR(VLOOKUP($A5,'Сводка общая'!$A$6:$GZ$97,CH$2,0),0)</f>
        <v>0</v>
      </c>
      <c r="CI5" s="40">
        <f>IFERROR(VLOOKUP($A5,'Сводка общая'!$A$6:$GZ$97,CI$2,0),0)</f>
        <v>0</v>
      </c>
      <c r="CJ5" s="40">
        <f>IFERROR(VLOOKUP($A5,'Сводка общая'!$A$6:$GZ$97,CJ$2,0),0)</f>
        <v>0</v>
      </c>
      <c r="CK5" s="40">
        <f>IFERROR(VLOOKUP($A5,'Сводка общая'!$A$6:$GZ$97,CK$2,0),0)</f>
        <v>0</v>
      </c>
      <c r="CL5" s="40">
        <f>IFERROR(VLOOKUP($A5,'Сводка общая'!$A$6:$GZ$97,CL$2,0),0)</f>
        <v>0</v>
      </c>
      <c r="CM5" s="40">
        <f>IFERROR(VLOOKUP($A5,'Сводка общая'!$A$6:$GZ$97,CM$2,0),0)</f>
        <v>0</v>
      </c>
      <c r="CN5" s="40">
        <f>IFERROR(VLOOKUP($A5,'Сводка общая'!$A$6:$GZ$97,CN$2,0),0)</f>
        <v>0</v>
      </c>
      <c r="CO5" s="40">
        <f>IFERROR(VLOOKUP($A5,'Сводка общая'!$A$6:$GZ$97,CO$2,0),0)</f>
        <v>0</v>
      </c>
      <c r="CP5" s="40">
        <f>IFERROR(VLOOKUP($A5,'Сводка общая'!$A$6:$GZ$97,CP$2,0),0)</f>
        <v>0</v>
      </c>
      <c r="CQ5" s="40">
        <f>IFERROR(VLOOKUP($A5,'Сводка общая'!$A$6:$GZ$97,CQ$2,0),0)</f>
        <v>0</v>
      </c>
      <c r="CR5" s="40">
        <f>IFERROR(VLOOKUP($A5,'Сводка общая'!$A$6:$GZ$97,CR$2,0),0)</f>
        <v>0</v>
      </c>
      <c r="CS5" s="40">
        <f>IFERROR(VLOOKUP($A5,'Сводка общая'!$A$6:$GZ$97,CS$2,0),0)</f>
        <v>0</v>
      </c>
      <c r="CT5" s="40">
        <f>IFERROR(VLOOKUP($A5,'Сводка общая'!$A$6:$GZ$97,CT$2,0),0)</f>
        <v>0</v>
      </c>
      <c r="CU5" s="40">
        <f>IFERROR(VLOOKUP($A5,'Сводка общая'!$A$6:$GZ$97,CU$2,0),0)</f>
        <v>0</v>
      </c>
      <c r="CV5" s="40">
        <f>IFERROR(VLOOKUP($A5,'Сводка общая'!$A$6:$GZ$97,CV$2,0),0)</f>
        <v>0</v>
      </c>
      <c r="CW5" s="40">
        <f>IFERROR(VLOOKUP($A5,'Сводка общая'!$A$6:$GZ$97,CW$2,0),0)</f>
        <v>0</v>
      </c>
      <c r="CX5" s="40">
        <f>IFERROR(VLOOKUP($A5,'Сводка общая'!$A$6:$GZ$97,CX$2,0),0)</f>
        <v>0</v>
      </c>
      <c r="CY5" s="40">
        <f>IFERROR(VLOOKUP($A5,'Сводка общая'!$A$6:$GZ$97,CY$2,0),0)</f>
        <v>0</v>
      </c>
      <c r="CZ5" s="40">
        <f>IFERROR(VLOOKUP($A5,'Сводка общая'!$A$6:$GZ$97,CZ$2,0),0)</f>
        <v>0</v>
      </c>
      <c r="DA5" s="40">
        <f>IFERROR(VLOOKUP($A5,'Сводка общая'!$A$6:$GZ$97,DA$2,0),0)</f>
        <v>0</v>
      </c>
      <c r="DB5" s="40">
        <f>IFERROR(VLOOKUP($A5,'Сводка общая'!$A$6:$GZ$97,DB$2,0),0)</f>
        <v>0</v>
      </c>
      <c r="DC5" s="40">
        <f>IFERROR(VLOOKUP($A5,'Сводка общая'!$A$6:$GZ$97,DC$2,0),0)</f>
        <v>0</v>
      </c>
      <c r="DD5" s="40" t="e">
        <f t="shared" ref="DD5" si="1">(DC5*10)/DB5</f>
        <v>#DIV/0!</v>
      </c>
      <c r="DE5" s="40">
        <f>IFERROR(VLOOKUP($A5,'Сводка общая'!$A$6:$GZ$97,DE$2,0),0)</f>
        <v>0</v>
      </c>
      <c r="DF5" s="40">
        <f>IFERROR(VLOOKUP($A5,'Сводка общая'!$A$6:$GZ$97,DF$2,0),0)</f>
        <v>0</v>
      </c>
      <c r="DG5" s="40" t="e">
        <f t="shared" ref="DG5" si="2">DF5/DE5*100</f>
        <v>#DIV/0!</v>
      </c>
      <c r="DH5" s="40">
        <f>IFERROR(VLOOKUP($A5,'Сводка общая'!$A$6:$GZ$97,DH$2,0),0)</f>
        <v>0</v>
      </c>
      <c r="DI5" s="40">
        <f>IFERROR(VLOOKUP($A5,'Сводка общая'!$A$6:$GZ$97,DI$2,0),0)</f>
        <v>0</v>
      </c>
      <c r="DJ5" s="40">
        <f>IFERROR(VLOOKUP($A5,'Сводка общая'!$A$6:$GZ$97,DJ$2,0),0)</f>
        <v>0</v>
      </c>
      <c r="DK5" s="40">
        <f>IFERROR(VLOOKUP($A5,'Сводка общая'!$A$6:$GZ$97,DK$2,0),0)</f>
        <v>0</v>
      </c>
      <c r="DL5" s="40">
        <f>IFERROR(VLOOKUP($A5,'Сводка общая'!$A$6:$GZ$97,DL$2,0),0)</f>
        <v>0</v>
      </c>
      <c r="DM5" s="40">
        <f>IFERROR(VLOOKUP($A5,'Сводка общая'!$A$6:$GZ$97,DM$2,0),0)</f>
        <v>0</v>
      </c>
      <c r="DN5" s="40">
        <f>IFERROR(VLOOKUP($A5,'Сводка общая'!$A$6:$GZ$97,DN$2,0),0)</f>
        <v>0</v>
      </c>
      <c r="DO5" s="40">
        <f>IFERROR(VLOOKUP($A5,'Сводка общая'!$A$6:$GZ$97,DO$2,0),0)</f>
        <v>0</v>
      </c>
      <c r="DP5" s="40">
        <f>IFERROR(VLOOKUP($A5,'Сводка общая'!$A$6:$GZ$97,DP$2,0),0)</f>
        <v>0</v>
      </c>
      <c r="DQ5" s="40">
        <f>IFERROR(VLOOKUP($A5,'Сводка общая'!$A$6:$GZ$97,DQ$2,0),0)</f>
        <v>0</v>
      </c>
      <c r="DR5" s="40">
        <f>IFERROR(VLOOKUP($A5,'Сводка общая'!$A$6:$GZ$97,DR$2,0),0)</f>
        <v>0</v>
      </c>
      <c r="DS5" s="40">
        <f>IFERROR(VLOOKUP($A5,'Сводка общая'!$A$6:$GZ$97,DS$2,0),0)</f>
        <v>0</v>
      </c>
      <c r="DT5" s="40">
        <f>IFERROR(VLOOKUP($A5,'Сводка общая'!$A$6:$GZ$97,DT$2,0),0)</f>
        <v>0</v>
      </c>
      <c r="DU5" s="40">
        <f>IFERROR(VLOOKUP($A5,'Сводка общая'!$A$6:$GZ$97,DU$2,0),0)</f>
        <v>0</v>
      </c>
      <c r="DV5" s="40">
        <f>IFERROR(VLOOKUP($A5,'Сводка общая'!$A$6:$GZ$97,DV$2,0),0)</f>
        <v>0</v>
      </c>
      <c r="DW5" s="40">
        <f>IFERROR(VLOOKUP($A5,'Сводка общая'!$A$6:$GZ$97,DW$2,0),0)</f>
        <v>0</v>
      </c>
      <c r="DX5" s="40">
        <f>IFERROR(VLOOKUP($A5,'Сводка общая'!$A$6:$GZ$97,DX$2,0),0)</f>
        <v>0</v>
      </c>
      <c r="DY5" s="40">
        <f>IFERROR(VLOOKUP($A5,'Сводка общая'!$A$6:$GZ$97,DY$2,0),0)</f>
        <v>0</v>
      </c>
      <c r="DZ5" s="62">
        <f>IFERROR(VLOOKUP($A5,'Сводка общая'!$A$6:$GZ$97,DZ$2,0)/1000,0)</f>
        <v>0</v>
      </c>
      <c r="EA5" s="62">
        <f>IFERROR(VLOOKUP($A5,'Сводка общая'!$A$6:$GZ$97,EA$2,0)/1000,0)</f>
        <v>0</v>
      </c>
      <c r="EB5" s="40">
        <f>IFERROR(VLOOKUP($A5,'Сводка общая'!$A$6:$GZ$97,EB$2,0),0)</f>
        <v>0</v>
      </c>
      <c r="EC5" s="62">
        <f>IFERROR(VLOOKUP($A5,'Сводка общая'!$A$6:$GZ$97,EC$2,0)/1000,0)</f>
        <v>0</v>
      </c>
      <c r="ED5" s="40">
        <f>IFERROR(VLOOKUP($A5,'Сводка общая'!$A$6:$GZ$97,ED$2,0),0)</f>
        <v>0</v>
      </c>
      <c r="EE5" s="62">
        <f>IFERROR(VLOOKUP($A5,'Сводка общая'!$A$6:$GZ$97,EE$2,0)/1000,0)</f>
        <v>0</v>
      </c>
      <c r="EF5" s="40">
        <f>IFERROR(VLOOKUP($A5,'Сводка общая'!$A$6:$GZ$97,EF$2,0)/1000,0)</f>
        <v>0</v>
      </c>
      <c r="EG5" s="40">
        <f>IFERROR(VLOOKUP($A5,'Сводка общая'!$A$6:$GZ$97,EG$2,0)/1000,0)</f>
        <v>0</v>
      </c>
      <c r="EH5" s="40">
        <f>IFERROR(VLOOKUP($A5,'Сводка общая'!$A$6:$GZ$97,EH$2,0)/1000,0)</f>
        <v>0</v>
      </c>
      <c r="EI5" s="40">
        <f>IFERROR(VLOOKUP($A5,'Сводка общая'!$A$6:$GZ$97,EI$2,0)/1000,0)</f>
        <v>0</v>
      </c>
      <c r="EJ5" s="40">
        <f>IFERROR(VLOOKUP($A5,'Сводка общая'!$A$6:$GZ$97,EJ$2,0)/1000,0)</f>
        <v>0</v>
      </c>
      <c r="EK5" s="40">
        <f>IFERROR(VLOOKUP($A5,'Сводка общая'!$A$6:$GZ$97,EK$2,0),0)</f>
        <v>0</v>
      </c>
      <c r="EL5" s="40">
        <f>IFERROR(VLOOKUP($A5,'Сводка общая'!$A$6:$GZ$97,EL$2,0),0)</f>
        <v>0</v>
      </c>
      <c r="EM5" s="40">
        <f>IFERROR(VLOOKUP($A5,'Сводка общая'!$A$6:$GZ$97,EM$2,0)/1000,0)</f>
        <v>0</v>
      </c>
      <c r="EN5" s="40">
        <f>IFERROR(VLOOKUP($A5,'Сводка общая'!$A$6:$GZ$97,EN$2,0)/1000,0)</f>
        <v>0</v>
      </c>
    </row>
    <row r="6" spans="1:144" x14ac:dyDescent="0.3">
      <c r="A6" s="11" t="s">
        <v>156</v>
      </c>
      <c r="B6" s="17">
        <f>IFERROR(VLOOKUP($A6,'Сводка общая'!$A$6:$GZ$97,B$2,0),0)</f>
        <v>0</v>
      </c>
      <c r="C6" s="40">
        <f>IFERROR(VLOOKUP($A6,'Сводка общая'!$A$6:$GZ$97,C$2,0),0)</f>
        <v>0</v>
      </c>
      <c r="D6" s="40">
        <f>IFERROR(VLOOKUP($A6,'Сводка общая'!$A$6:$GZ$97,D$2,0),0)</f>
        <v>0</v>
      </c>
      <c r="E6" s="40">
        <f>IFERROR(VLOOKUP($A6,'Сводка общая'!$A$6:$GZ$97,E$2,0),0)</f>
        <v>0</v>
      </c>
      <c r="F6" s="40">
        <f>IFERROR(VLOOKUP($A6,'Сводка общая'!$A$6:$GZ$97,F$2,0)/1000,0)</f>
        <v>0</v>
      </c>
      <c r="G6" s="40">
        <f>IFERROR(VLOOKUP($A6,'Сводка общая'!$A$6:$GZ$97,G$2,0)/1000,0)</f>
        <v>0</v>
      </c>
      <c r="H6" s="40">
        <f>IFERROR(VLOOKUP($A6,'Сводка общая'!$A$6:$GZ$97,H$2,0),0)</f>
        <v>0</v>
      </c>
      <c r="I6" s="40">
        <f>IFERROR(VLOOKUP($A6,'Сводка общая'!$A$6:$GZ$97,I$2,0)/1000,0)</f>
        <v>0</v>
      </c>
      <c r="J6" s="40">
        <f>IFERROR(VLOOKUP($A6,'Сводка общая'!$A$6:$GZ$97,J$2,0),0)</f>
        <v>0</v>
      </c>
      <c r="K6" s="40">
        <f>IFERROR(VLOOKUP($A6,'Сводка общая'!$A$6:$GZ$97,K$2,0),0)</f>
        <v>0</v>
      </c>
      <c r="L6" s="40">
        <f>IFERROR(VLOOKUP($A6,'Сводка общая'!$A$6:$GZ$97,L$2,0),0)</f>
        <v>0</v>
      </c>
      <c r="M6" s="40">
        <f>IFERROR(VLOOKUP($A6,'Сводка общая'!$A$6:$GZ$97,M$2,0),0)</f>
        <v>0</v>
      </c>
      <c r="N6" s="40">
        <f>IFERROR(VLOOKUP($A6,'Сводка общая'!$A$6:$GZ$97,N$2,0),0)</f>
        <v>0</v>
      </c>
      <c r="O6" s="40">
        <f>IFERROR(VLOOKUP($A6,'Сводка общая'!$A$6:$GZ$97,O$2,0),0)</f>
        <v>0</v>
      </c>
      <c r="P6" s="62">
        <f>IFERROR(VLOOKUP($A6,'Сводка общая'!$A$6:$GZ$97,P$2,0)/1000,0)</f>
        <v>0</v>
      </c>
      <c r="Q6" s="62">
        <f>IFERROR(VLOOKUP($A6,'Сводка общая'!$A$6:$GZ$97,Q$2,0)/1000,0)</f>
        <v>0</v>
      </c>
      <c r="R6" s="62">
        <f>IFERROR(VLOOKUP($A6,'Сводка общая'!$A$6:$GZ$97,R$2,0)/1000,0)</f>
        <v>0</v>
      </c>
      <c r="S6" s="62">
        <f>IFERROR(VLOOKUP($A6,'Сводка общая'!$A$6:$GZ$97,S$2,0)/1000,0)</f>
        <v>0</v>
      </c>
      <c r="T6" s="40">
        <f>IFERROR(VLOOKUP($A6,'Сводка общая'!$A$6:$GZ$97,T$2,0),0)</f>
        <v>0</v>
      </c>
      <c r="U6" s="40">
        <f>IFERROR(VLOOKUP($A6,'Сводка общая'!$A$6:$GZ$97,U$2,0),0)</f>
        <v>0</v>
      </c>
      <c r="V6" s="40">
        <f>IFERROR(VLOOKUP($A6,'Сводка общая'!$A$6:$GZ$97,V$2,0),0)</f>
        <v>0</v>
      </c>
      <c r="W6" s="40">
        <f>IFERROR(VLOOKUP($A6,'Сводка общая'!$A$6:$GZ$97,W$2,0),0)</f>
        <v>0</v>
      </c>
      <c r="X6" s="40">
        <f>IFERROR(VLOOKUP($A6,'Сводка общая'!$A$6:$GZ$97,X$2,0),0)</f>
        <v>0</v>
      </c>
      <c r="Y6" s="40">
        <f>IFERROR(VLOOKUP($A6,'Сводка общая'!$A$6:$GZ$97,Y$2,0),0)</f>
        <v>0</v>
      </c>
      <c r="Z6" s="40">
        <f>IFERROR(VLOOKUP($A6,'Сводка общая'!$A$6:$GZ$97,Z$2,0),0)</f>
        <v>0</v>
      </c>
      <c r="AA6" s="40">
        <f>IFERROR(VLOOKUP($A6,'Сводка общая'!$A$6:$GZ$97,AA$2,0),0)</f>
        <v>0</v>
      </c>
      <c r="AB6" s="40">
        <f>IFERROR(VLOOKUP($A6,'Сводка общая'!$A$6:$GZ$97,AB$2,0),0)</f>
        <v>0</v>
      </c>
      <c r="AC6" s="40">
        <f>IFERROR(VLOOKUP($A6,'Сводка общая'!$A$6:$GZ$97,AC$2,0),0)</f>
        <v>0</v>
      </c>
      <c r="AD6" s="40">
        <f>IFERROR(VLOOKUP($A6,'Сводка общая'!$A$6:$GZ$97,AD$2,0),0)</f>
        <v>0</v>
      </c>
      <c r="AE6" s="40">
        <f>IFERROR(VLOOKUP($A6,'Сводка общая'!$A$6:$GZ$97,AE$2,0),0)</f>
        <v>0</v>
      </c>
      <c r="AF6" s="40">
        <f>IFERROR(VLOOKUP($A6,'Сводка общая'!$A$6:$GZ$97,AF$2,0),0)</f>
        <v>0</v>
      </c>
      <c r="AG6" s="40">
        <f>IFERROR(VLOOKUP($A6,'Сводка общая'!$A$6:$GZ$97,AG$2,0),0)</f>
        <v>0</v>
      </c>
      <c r="AH6" s="40">
        <f>IFERROR(VLOOKUP($A6,'Сводка общая'!$A$6:$GZ$97,AH$2,0),0)</f>
        <v>0</v>
      </c>
      <c r="AI6" s="40">
        <f>IFERROR(VLOOKUP($A6,'Сводка общая'!$A$6:$GZ$97,AI$2,0),0)</f>
        <v>0</v>
      </c>
      <c r="AJ6" s="40">
        <f>IFERROR(VLOOKUP($A6,'Сводка общая'!$A$6:$GZ$97,AJ$2,0),0)</f>
        <v>0</v>
      </c>
      <c r="AK6" s="40">
        <f>IFERROR(VLOOKUP($A6,'Сводка общая'!$A$6:$GZ$97,AK$2,0),0)</f>
        <v>0</v>
      </c>
      <c r="AL6" s="40">
        <f>IFERROR(VLOOKUP($A6,'Сводка общая'!$A$6:$GZ$97,AL$2,0),0)</f>
        <v>0</v>
      </c>
      <c r="AM6" s="40">
        <f>IFERROR(VLOOKUP($A6,'Сводка общая'!$A$6:$GZ$97,AM$2,0),0)</f>
        <v>0</v>
      </c>
      <c r="AN6" s="40">
        <f>IFERROR(VLOOKUP($A6,'Сводка общая'!$A$6:$GZ$97,AN$2,0),0)</f>
        <v>0</v>
      </c>
      <c r="AO6" s="40">
        <f>IFERROR(VLOOKUP($A6,'Сводка общая'!$A$6:$GZ$97,AO$2,0),0)</f>
        <v>0</v>
      </c>
      <c r="AP6" s="40">
        <f>IFERROR(VLOOKUP($A6,'Сводка общая'!$A$6:$GZ$97,AP$2,0),0)</f>
        <v>0</v>
      </c>
      <c r="AQ6" s="40">
        <f>IFERROR(VLOOKUP($A6,'Сводка общая'!$A$6:$GZ$97,AQ$2,0),0)</f>
        <v>0</v>
      </c>
      <c r="AR6" s="40">
        <f>IFERROR(VLOOKUP($A6,'Сводка общая'!$A$6:$GZ$97,AR$2,0),0)</f>
        <v>0</v>
      </c>
      <c r="AS6" s="40">
        <f>IFERROR(VLOOKUP($A6,'Сводка общая'!$A$6:$GZ$97,AS$2,0),0)</f>
        <v>0</v>
      </c>
      <c r="AT6" s="40">
        <f>IFERROR(VLOOKUP($A6,'Сводка общая'!$A$6:$GZ$97,AT$2,0),0)</f>
        <v>0</v>
      </c>
      <c r="AU6" s="40">
        <f>IFERROR(VLOOKUP($A6,'Сводка общая'!$A$6:$GZ$97,AU$2,0),0)</f>
        <v>0</v>
      </c>
      <c r="AV6" s="40">
        <f>IFERROR(VLOOKUP($A6,'Сводка общая'!$A$6:$GZ$97,AV$2,0),0)</f>
        <v>0</v>
      </c>
      <c r="AW6" s="40">
        <f>IFERROR(VLOOKUP($A6,'Сводка общая'!$A$6:$GZ$97,AW$2,0),0)</f>
        <v>0</v>
      </c>
      <c r="AX6" s="40">
        <f>IFERROR(VLOOKUP($A6,'Сводка общая'!$A$6:$GZ$97,AX$2,0),0)</f>
        <v>0</v>
      </c>
      <c r="AY6" s="40">
        <f>IFERROR(VLOOKUP($A6,'Сводка общая'!$A$6:$GZ$97,AY$2,0),0)</f>
        <v>0</v>
      </c>
      <c r="AZ6" s="40">
        <f>IFERROR(VLOOKUP($A6,'Сводка общая'!$A$6:$GZ$97,AZ$2,0),0)</f>
        <v>0</v>
      </c>
      <c r="BA6" s="40">
        <f>IFERROR(VLOOKUP($A6,'Сводка общая'!$A$6:$GZ$97,BA$2,0),0)</f>
        <v>0</v>
      </c>
      <c r="BB6" s="40">
        <f>IFERROR(VLOOKUP($A6,'Сводка общая'!$A$6:$GZ$97,BB$2,0),0)</f>
        <v>0</v>
      </c>
      <c r="BC6" s="40">
        <f>IFERROR(VLOOKUP($A6,'Сводка общая'!$A$6:$GZ$97,BC$2,0)/1000,0)</f>
        <v>0</v>
      </c>
      <c r="BD6" s="40">
        <f>IFERROR(VLOOKUP($A6,'Сводка общая'!$A$6:$GZ$97,BD$2,0)/1000,0)</f>
        <v>0</v>
      </c>
      <c r="BE6" s="40">
        <f>IFERROR(VLOOKUP($A6,'Сводка общая'!$A$6:$GZ$97,BE$2,0)/1000,0)</f>
        <v>0</v>
      </c>
      <c r="BF6" s="40">
        <f>IFERROR(VLOOKUP($A6,'Сводка общая'!$A$6:$GZ$97,BF$2,0),0)</f>
        <v>0</v>
      </c>
      <c r="BG6" s="40">
        <f>IFERROR(VLOOKUP($A6,'Сводка общая'!$A$6:$GZ$97,BG$2,0)/1000,0)</f>
        <v>0</v>
      </c>
      <c r="BH6" s="40">
        <f>IFERROR(VLOOKUP($A6,'Сводка общая'!$A$6:$GZ$97,BH$2,0),0)</f>
        <v>0</v>
      </c>
      <c r="BI6" s="40">
        <f>IFERROR(VLOOKUP($A6,'Сводка общая'!$A$6:$GZ$97,BI$2,0)/1000,0)</f>
        <v>0</v>
      </c>
      <c r="BJ6" s="40">
        <f>IFERROR(VLOOKUP($A6,'Сводка общая'!$A$6:$GZ$97,BJ$2,0),0)</f>
        <v>0</v>
      </c>
      <c r="BK6" s="40">
        <f>IFERROR(VLOOKUP($A6,'Сводка общая'!$A$6:$GZ$97,BK$2,0)/1000,0)</f>
        <v>0</v>
      </c>
      <c r="BL6" s="40">
        <f>IFERROR(VLOOKUP($A6,'Сводка общая'!$A$6:$GZ$97,BL$2,0),0)</f>
        <v>0</v>
      </c>
      <c r="BM6" s="40">
        <f>IFERROR(VLOOKUP($A6,'Сводка общая'!$A$6:$GZ$97,BM$2,0)/1000,0)</f>
        <v>0</v>
      </c>
      <c r="BN6" s="40">
        <f t="shared" ref="BN6:BN52" si="3">EK6</f>
        <v>0</v>
      </c>
      <c r="BO6" s="40">
        <f>IFERROR(VLOOKUP($A6,'Сводка общая'!$A$6:$GZ$97,BO$2,0),0)</f>
        <v>0</v>
      </c>
      <c r="BP6" s="40">
        <f>IFERROR(VLOOKUP($A6,'Сводка общая'!$A$6:$GZ$97,BP$2,0),0)</f>
        <v>0</v>
      </c>
      <c r="BQ6" s="40">
        <f>IFERROR(VLOOKUP($A6,'Сводка общая'!$A$6:$GZ$97,BQ$2,0),0)</f>
        <v>0</v>
      </c>
      <c r="BR6" s="40" t="e">
        <f t="shared" ref="BR6:BR46" si="4">(BO6+BQ6)/EK6*100</f>
        <v>#DIV/0!</v>
      </c>
      <c r="BS6" s="40">
        <f>IFERROR(VLOOKUP($A6,'Сводка общая'!$A$6:$GZ$97,BS$2,0),0)</f>
        <v>0</v>
      </c>
      <c r="BT6" s="40">
        <f>IFERROR(VLOOKUP($A6,'Сводка общая'!$A$6:$GZ$97,BT$2,0),0)</f>
        <v>0</v>
      </c>
      <c r="BU6" s="40">
        <f>IFERROR(VLOOKUP($A6,'Сводка общая'!$A$6:$GZ$97,BU$2,0),0)</f>
        <v>0</v>
      </c>
      <c r="BV6" s="40">
        <f>IFERROR(VLOOKUP($A6,'Сводка общая'!$A$6:$GZ$97,BV$2,0),0)</f>
        <v>0</v>
      </c>
      <c r="BW6" s="40">
        <f>IFERROR(VLOOKUP($A6,'Сводка общая'!$A$6:$GZ$97,BW$2,0),0)</f>
        <v>0</v>
      </c>
      <c r="BX6" s="40">
        <f>IFERROR(VLOOKUP($A6,'Сводка общая'!$A$6:$GZ$97,BX$2,0),0)</f>
        <v>0</v>
      </c>
      <c r="BY6" s="40">
        <f>IFERROR(VLOOKUP($A6,'Сводка общая'!$A$6:$GZ$97,BY$2,0),0)</f>
        <v>0</v>
      </c>
      <c r="BZ6" s="40">
        <f>IFERROR(VLOOKUP($A6,'Сводка общая'!$A$6:$GZ$97,BZ$2,0),0)</f>
        <v>0</v>
      </c>
      <c r="CA6" s="40">
        <f>IFERROR(VLOOKUP($A6,'Сводка общая'!$A$6:$GZ$97,CA$2,0),0)</f>
        <v>0</v>
      </c>
      <c r="CB6" s="40">
        <f>IFERROR(VLOOKUP($A6,'Сводка общая'!$A$6:$GZ$97,CB$2,0),0)</f>
        <v>0</v>
      </c>
      <c r="CC6" s="40">
        <f>IFERROR(VLOOKUP($A6,'Сводка общая'!$A$6:$GZ$97,CC$2,0),0)</f>
        <v>0</v>
      </c>
      <c r="CD6" s="40">
        <f>IFERROR(VLOOKUP($A6,'Сводка общая'!$A$6:$GZ$97,CD$2,0),0)</f>
        <v>0</v>
      </c>
      <c r="CE6" s="40">
        <f>IFERROR(VLOOKUP($A6,'Сводка общая'!$A$6:$GZ$97,CE$2,0),0)</f>
        <v>0</v>
      </c>
      <c r="CF6" s="40">
        <f>IFERROR(VLOOKUP($A6,'Сводка общая'!$A$6:$GZ$97,CF$2,0),0)</f>
        <v>0</v>
      </c>
      <c r="CG6" s="40">
        <f>IFERROR(VLOOKUP($A6,'Сводка общая'!$A$6:$GZ$97,CG$2,0),0)</f>
        <v>0</v>
      </c>
      <c r="CH6" s="40">
        <f>IFERROR(VLOOKUP($A6,'Сводка общая'!$A$6:$GZ$97,CH$2,0),0)</f>
        <v>0</v>
      </c>
      <c r="CI6" s="40">
        <f>IFERROR(VLOOKUP($A6,'Сводка общая'!$A$6:$GZ$97,CI$2,0),0)</f>
        <v>0</v>
      </c>
      <c r="CJ6" s="40">
        <f>IFERROR(VLOOKUP($A6,'Сводка общая'!$A$6:$GZ$97,CJ$2,0),0)</f>
        <v>0</v>
      </c>
      <c r="CK6" s="40">
        <f>IFERROR(VLOOKUP($A6,'Сводка общая'!$A$6:$GZ$97,CK$2,0),0)</f>
        <v>0</v>
      </c>
      <c r="CL6" s="40">
        <f>IFERROR(VLOOKUP($A6,'Сводка общая'!$A$6:$GZ$97,CL$2,0),0)</f>
        <v>0</v>
      </c>
      <c r="CM6" s="40">
        <f>IFERROR(VLOOKUP($A6,'Сводка общая'!$A$6:$GZ$97,CM$2,0),0)</f>
        <v>0</v>
      </c>
      <c r="CN6" s="40">
        <f>IFERROR(VLOOKUP($A6,'Сводка общая'!$A$6:$GZ$97,CN$2,0),0)</f>
        <v>0</v>
      </c>
      <c r="CO6" s="40">
        <f>IFERROR(VLOOKUP($A6,'Сводка общая'!$A$6:$GZ$97,CO$2,0),0)</f>
        <v>0</v>
      </c>
      <c r="CP6" s="40">
        <f>IFERROR(VLOOKUP($A6,'Сводка общая'!$A$6:$GZ$97,CP$2,0),0)</f>
        <v>0</v>
      </c>
      <c r="CQ6" s="40">
        <f>IFERROR(VLOOKUP($A6,'Сводка общая'!$A$6:$GZ$97,CQ$2,0),0)</f>
        <v>0</v>
      </c>
      <c r="CR6" s="40">
        <f>IFERROR(VLOOKUP($A6,'Сводка общая'!$A$6:$GZ$97,CR$2,0),0)</f>
        <v>0</v>
      </c>
      <c r="CS6" s="40">
        <f>IFERROR(VLOOKUP($A6,'Сводка общая'!$A$6:$GZ$97,CS$2,0),0)</f>
        <v>0</v>
      </c>
      <c r="CT6" s="40">
        <f>IFERROR(VLOOKUP($A6,'Сводка общая'!$A$6:$GZ$97,CT$2,0),0)</f>
        <v>0</v>
      </c>
      <c r="CU6" s="40">
        <f>IFERROR(VLOOKUP($A6,'Сводка общая'!$A$6:$GZ$97,CU$2,0),0)</f>
        <v>0</v>
      </c>
      <c r="CV6" s="40">
        <f>IFERROR(VLOOKUP($A6,'Сводка общая'!$A$6:$GZ$97,CV$2,0),0)</f>
        <v>0</v>
      </c>
      <c r="CW6" s="40">
        <f>IFERROR(VLOOKUP($A6,'Сводка общая'!$A$6:$GZ$97,CW$2,0),0)</f>
        <v>0</v>
      </c>
      <c r="CX6" s="40">
        <f>IFERROR(VLOOKUP($A6,'Сводка общая'!$A$6:$GZ$97,CX$2,0),0)</f>
        <v>0</v>
      </c>
      <c r="CY6" s="40">
        <f>IFERROR(VLOOKUP($A6,'Сводка общая'!$A$6:$GZ$97,CY$2,0),0)</f>
        <v>0</v>
      </c>
      <c r="CZ6" s="40">
        <f>IFERROR(VLOOKUP($A6,'Сводка общая'!$A$6:$GZ$97,CZ$2,0),0)</f>
        <v>0</v>
      </c>
      <c r="DA6" s="40">
        <f>IFERROR(VLOOKUP($A6,'Сводка общая'!$A$6:$GZ$97,DA$2,0),0)</f>
        <v>0</v>
      </c>
      <c r="DB6" s="40">
        <f>IFERROR(VLOOKUP($A6,'Сводка общая'!$A$6:$GZ$97,DB$2,0),0)</f>
        <v>0</v>
      </c>
      <c r="DC6" s="40">
        <f>IFERROR(VLOOKUP($A6,'Сводка общая'!$A$6:$GZ$97,DC$2,0),0)</f>
        <v>0</v>
      </c>
      <c r="DD6" s="40" t="e">
        <f t="shared" ref="DD6:DD46" si="5">(DC6*10)/DB6</f>
        <v>#DIV/0!</v>
      </c>
      <c r="DE6" s="40">
        <f>IFERROR(VLOOKUP($A6,'Сводка общая'!$A$6:$GZ$97,DE$2,0),0)</f>
        <v>0</v>
      </c>
      <c r="DF6" s="40">
        <f>IFERROR(VLOOKUP($A6,'Сводка общая'!$A$6:$GZ$97,DF$2,0),0)</f>
        <v>0</v>
      </c>
      <c r="DG6" s="40" t="e">
        <f t="shared" ref="DG6:DG46" si="6">DF6/DE6*100</f>
        <v>#DIV/0!</v>
      </c>
      <c r="DH6" s="40">
        <f>IFERROR(VLOOKUP($A6,'Сводка общая'!$A$6:$GZ$97,DH$2,0),0)</f>
        <v>0</v>
      </c>
      <c r="DI6" s="40">
        <f>IFERROR(VLOOKUP($A6,'Сводка общая'!$A$6:$GZ$97,DI$2,0),0)</f>
        <v>0</v>
      </c>
      <c r="DJ6" s="40">
        <f>IFERROR(VLOOKUP($A6,'Сводка общая'!$A$6:$GZ$97,DJ$2,0),0)</f>
        <v>0</v>
      </c>
      <c r="DK6" s="40">
        <f>IFERROR(VLOOKUP($A6,'Сводка общая'!$A$6:$GZ$97,DK$2,0),0)</f>
        <v>0</v>
      </c>
      <c r="DL6" s="40">
        <f>IFERROR(VLOOKUP($A6,'Сводка общая'!$A$6:$GZ$97,DL$2,0),0)</f>
        <v>0</v>
      </c>
      <c r="DM6" s="40">
        <f>IFERROR(VLOOKUP($A6,'Сводка общая'!$A$6:$GZ$97,DM$2,0),0)</f>
        <v>0</v>
      </c>
      <c r="DN6" s="40">
        <f>IFERROR(VLOOKUP($A6,'Сводка общая'!$A$6:$GZ$97,DN$2,0),0)</f>
        <v>0</v>
      </c>
      <c r="DO6" s="40">
        <f>IFERROR(VLOOKUP($A6,'Сводка общая'!$A$6:$GZ$97,DO$2,0),0)</f>
        <v>0</v>
      </c>
      <c r="DP6" s="40">
        <f>IFERROR(VLOOKUP($A6,'Сводка общая'!$A$6:$GZ$97,DP$2,0),0)</f>
        <v>0</v>
      </c>
      <c r="DQ6" s="40">
        <f>IFERROR(VLOOKUP($A6,'Сводка общая'!$A$6:$GZ$97,DQ$2,0),0)</f>
        <v>0</v>
      </c>
      <c r="DR6" s="40">
        <f>IFERROR(VLOOKUP($A6,'Сводка общая'!$A$6:$GZ$97,DR$2,0),0)</f>
        <v>0</v>
      </c>
      <c r="DS6" s="40">
        <f>IFERROR(VLOOKUP($A6,'Сводка общая'!$A$6:$GZ$97,DS$2,0),0)</f>
        <v>0</v>
      </c>
      <c r="DT6" s="40">
        <f>IFERROR(VLOOKUP($A6,'Сводка общая'!$A$6:$GZ$97,DT$2,0),0)</f>
        <v>0</v>
      </c>
      <c r="DU6" s="40">
        <f>IFERROR(VLOOKUP($A6,'Сводка общая'!$A$6:$GZ$97,DU$2,0),0)</f>
        <v>0</v>
      </c>
      <c r="DV6" s="40">
        <f>IFERROR(VLOOKUP($A6,'Сводка общая'!$A$6:$GZ$97,DV$2,0),0)</f>
        <v>0</v>
      </c>
      <c r="DW6" s="40">
        <f>IFERROR(VLOOKUP($A6,'Сводка общая'!$A$6:$GZ$97,DW$2,0),0)</f>
        <v>0</v>
      </c>
      <c r="DX6" s="40">
        <f>IFERROR(VLOOKUP($A6,'Сводка общая'!$A$6:$GZ$97,DX$2,0),0)</f>
        <v>0</v>
      </c>
      <c r="DY6" s="40">
        <f>IFERROR(VLOOKUP($A6,'Сводка общая'!$A$6:$GZ$97,DY$2,0),0)</f>
        <v>0</v>
      </c>
      <c r="DZ6" s="62">
        <f>IFERROR(VLOOKUP($A6,'Сводка общая'!$A$6:$GZ$97,DZ$2,0)/1000,0)</f>
        <v>0</v>
      </c>
      <c r="EA6" s="62">
        <f>IFERROR(VLOOKUP($A6,'Сводка общая'!$A$6:$GZ$97,EA$2,0)/1000,0)</f>
        <v>0</v>
      </c>
      <c r="EB6" s="40">
        <f>IFERROR(VLOOKUP($A6,'Сводка общая'!$A$6:$GZ$97,EB$2,0),0)</f>
        <v>0</v>
      </c>
      <c r="EC6" s="62">
        <f>IFERROR(VLOOKUP($A6,'Сводка общая'!$A$6:$GZ$97,EC$2,0)/1000,0)</f>
        <v>0</v>
      </c>
      <c r="ED6" s="40">
        <f>IFERROR(VLOOKUP($A6,'Сводка общая'!$A$6:$GZ$97,ED$2,0),0)</f>
        <v>0</v>
      </c>
      <c r="EE6" s="62">
        <f>IFERROR(VLOOKUP($A6,'Сводка общая'!$A$6:$GZ$97,EE$2,0)/1000,0)</f>
        <v>0</v>
      </c>
      <c r="EF6" s="40">
        <f>IFERROR(VLOOKUP($A6,'Сводка общая'!$A$6:$GZ$97,EF$2,0)/1000,0)</f>
        <v>0</v>
      </c>
      <c r="EG6" s="40">
        <f>IFERROR(VLOOKUP($A6,'Сводка общая'!$A$6:$GZ$97,EG$2,0)/1000,0)</f>
        <v>0</v>
      </c>
      <c r="EH6" s="40">
        <f>IFERROR(VLOOKUP($A6,'Сводка общая'!$A$6:$GZ$97,EH$2,0)/1000,0)</f>
        <v>0</v>
      </c>
      <c r="EI6" s="40">
        <f>IFERROR(VLOOKUP($A6,'Сводка общая'!$A$6:$GZ$97,EI$2,0)/1000,0)</f>
        <v>0</v>
      </c>
      <c r="EJ6" s="40">
        <f>IFERROR(VLOOKUP($A6,'Сводка общая'!$A$6:$GZ$97,EJ$2,0)/1000,0)</f>
        <v>0</v>
      </c>
      <c r="EK6" s="40">
        <f>IFERROR(VLOOKUP($A6,'Сводка общая'!$A$6:$GZ$97,EK$2,0),0)</f>
        <v>0</v>
      </c>
      <c r="EL6" s="40">
        <f>IFERROR(VLOOKUP($A6,'Сводка общая'!$A$6:$GZ$97,EL$2,0),0)</f>
        <v>0</v>
      </c>
      <c r="EM6" s="40">
        <f>IFERROR(VLOOKUP($A6,'Сводка общая'!$A$6:$GZ$97,EM$2,0)/1000,0)</f>
        <v>0</v>
      </c>
      <c r="EN6" s="40">
        <f>IFERROR(VLOOKUP($A6,'Сводка общая'!$A$6:$GZ$97,EN$2,0)/1000,0)</f>
        <v>0</v>
      </c>
    </row>
    <row r="7" spans="1:144" x14ac:dyDescent="0.3">
      <c r="A7" s="11" t="s">
        <v>157</v>
      </c>
      <c r="B7" s="17">
        <f>IFERROR(VLOOKUP($A7,'Сводка общая'!$A$6:$GZ$97,B$2,0),0)</f>
        <v>0</v>
      </c>
      <c r="C7" s="40">
        <f>IFERROR(VLOOKUP($A7,'Сводка общая'!$A$6:$GZ$97,C$2,0),0)</f>
        <v>0</v>
      </c>
      <c r="D7" s="40">
        <f>IFERROR(VLOOKUP($A7,'Сводка общая'!$A$6:$GZ$97,D$2,0),0)</f>
        <v>0</v>
      </c>
      <c r="E7" s="40">
        <f>IFERROR(VLOOKUP($A7,'Сводка общая'!$A$6:$GZ$97,E$2,0),0)</f>
        <v>0</v>
      </c>
      <c r="F7" s="40">
        <f>IFERROR(VLOOKUP($A7,'Сводка общая'!$A$6:$GZ$97,F$2,0)/1000,0)</f>
        <v>0</v>
      </c>
      <c r="G7" s="40">
        <f>IFERROR(VLOOKUP($A7,'Сводка общая'!$A$6:$GZ$97,G$2,0)/1000,0)</f>
        <v>0</v>
      </c>
      <c r="H7" s="40">
        <f>IFERROR(VLOOKUP($A7,'Сводка общая'!$A$6:$GZ$97,H$2,0),0)</f>
        <v>0</v>
      </c>
      <c r="I7" s="40">
        <f>IFERROR(VLOOKUP($A7,'Сводка общая'!$A$6:$GZ$97,I$2,0)/1000,0)</f>
        <v>0</v>
      </c>
      <c r="J7" s="40">
        <f>IFERROR(VLOOKUP($A7,'Сводка общая'!$A$6:$GZ$97,J$2,0),0)</f>
        <v>0</v>
      </c>
      <c r="K7" s="40">
        <f>IFERROR(VLOOKUP($A7,'Сводка общая'!$A$6:$GZ$97,K$2,0),0)</f>
        <v>0</v>
      </c>
      <c r="L7" s="40">
        <f>IFERROR(VLOOKUP($A7,'Сводка общая'!$A$6:$GZ$97,L$2,0),0)</f>
        <v>0</v>
      </c>
      <c r="M7" s="40">
        <f>IFERROR(VLOOKUP($A7,'Сводка общая'!$A$6:$GZ$97,M$2,0),0)</f>
        <v>0</v>
      </c>
      <c r="N7" s="40">
        <f>IFERROR(VLOOKUP($A7,'Сводка общая'!$A$6:$GZ$97,N$2,0),0)</f>
        <v>0</v>
      </c>
      <c r="O7" s="40">
        <f>IFERROR(VLOOKUP($A7,'Сводка общая'!$A$6:$GZ$97,O$2,0),0)</f>
        <v>0</v>
      </c>
      <c r="P7" s="62">
        <f>IFERROR(VLOOKUP($A7,'Сводка общая'!$A$6:$GZ$97,P$2,0)/1000,0)</f>
        <v>0</v>
      </c>
      <c r="Q7" s="62">
        <f>IFERROR(VLOOKUP($A7,'Сводка общая'!$A$6:$GZ$97,Q$2,0)/1000,0)</f>
        <v>0</v>
      </c>
      <c r="R7" s="62">
        <f>IFERROR(VLOOKUP($A7,'Сводка общая'!$A$6:$GZ$97,R$2,0)/1000,0)</f>
        <v>0</v>
      </c>
      <c r="S7" s="62">
        <f>IFERROR(VLOOKUP($A7,'Сводка общая'!$A$6:$GZ$97,S$2,0)/1000,0)</f>
        <v>0</v>
      </c>
      <c r="T7" s="40">
        <f>IFERROR(VLOOKUP($A7,'Сводка общая'!$A$6:$GZ$97,T$2,0),0)</f>
        <v>0</v>
      </c>
      <c r="U7" s="40">
        <f>IFERROR(VLOOKUP($A7,'Сводка общая'!$A$6:$GZ$97,U$2,0),0)</f>
        <v>0</v>
      </c>
      <c r="V7" s="40">
        <f>IFERROR(VLOOKUP($A7,'Сводка общая'!$A$6:$GZ$97,V$2,0),0)</f>
        <v>0</v>
      </c>
      <c r="W7" s="40">
        <f>IFERROR(VLOOKUP($A7,'Сводка общая'!$A$6:$GZ$97,W$2,0),0)</f>
        <v>0</v>
      </c>
      <c r="X7" s="40">
        <f>IFERROR(VLOOKUP($A7,'Сводка общая'!$A$6:$GZ$97,X$2,0),0)</f>
        <v>0</v>
      </c>
      <c r="Y7" s="40">
        <f>IFERROR(VLOOKUP($A7,'Сводка общая'!$A$6:$GZ$97,Y$2,0),0)</f>
        <v>0</v>
      </c>
      <c r="Z7" s="40">
        <f>IFERROR(VLOOKUP($A7,'Сводка общая'!$A$6:$GZ$97,Z$2,0),0)</f>
        <v>0</v>
      </c>
      <c r="AA7" s="40">
        <f>IFERROR(VLOOKUP($A7,'Сводка общая'!$A$6:$GZ$97,AA$2,0),0)</f>
        <v>0</v>
      </c>
      <c r="AB7" s="40">
        <f>IFERROR(VLOOKUP($A7,'Сводка общая'!$A$6:$GZ$97,AB$2,0),0)</f>
        <v>0</v>
      </c>
      <c r="AC7" s="40">
        <f>IFERROR(VLOOKUP($A7,'Сводка общая'!$A$6:$GZ$97,AC$2,0),0)</f>
        <v>0</v>
      </c>
      <c r="AD7" s="40">
        <f>IFERROR(VLOOKUP($A7,'Сводка общая'!$A$6:$GZ$97,AD$2,0),0)</f>
        <v>0</v>
      </c>
      <c r="AE7" s="40">
        <f>IFERROR(VLOOKUP($A7,'Сводка общая'!$A$6:$GZ$97,AE$2,0),0)</f>
        <v>0</v>
      </c>
      <c r="AF7" s="40">
        <f>IFERROR(VLOOKUP($A7,'Сводка общая'!$A$6:$GZ$97,AF$2,0),0)</f>
        <v>0</v>
      </c>
      <c r="AG7" s="40">
        <f>IFERROR(VLOOKUP($A7,'Сводка общая'!$A$6:$GZ$97,AG$2,0),0)</f>
        <v>0</v>
      </c>
      <c r="AH7" s="40">
        <f>IFERROR(VLOOKUP($A7,'Сводка общая'!$A$6:$GZ$97,AH$2,0),0)</f>
        <v>0</v>
      </c>
      <c r="AI7" s="40">
        <f>IFERROR(VLOOKUP($A7,'Сводка общая'!$A$6:$GZ$97,AI$2,0),0)</f>
        <v>0</v>
      </c>
      <c r="AJ7" s="40">
        <f>IFERROR(VLOOKUP($A7,'Сводка общая'!$A$6:$GZ$97,AJ$2,0),0)</f>
        <v>0</v>
      </c>
      <c r="AK7" s="40">
        <f>IFERROR(VLOOKUP($A7,'Сводка общая'!$A$6:$GZ$97,AK$2,0),0)</f>
        <v>0</v>
      </c>
      <c r="AL7" s="40">
        <f>IFERROR(VLOOKUP($A7,'Сводка общая'!$A$6:$GZ$97,AL$2,0),0)</f>
        <v>0</v>
      </c>
      <c r="AM7" s="40">
        <f>IFERROR(VLOOKUP($A7,'Сводка общая'!$A$6:$GZ$97,AM$2,0),0)</f>
        <v>0</v>
      </c>
      <c r="AN7" s="40">
        <f>IFERROR(VLOOKUP($A7,'Сводка общая'!$A$6:$GZ$97,AN$2,0),0)</f>
        <v>0</v>
      </c>
      <c r="AO7" s="40">
        <f>IFERROR(VLOOKUP($A7,'Сводка общая'!$A$6:$GZ$97,AO$2,0),0)</f>
        <v>0</v>
      </c>
      <c r="AP7" s="40">
        <f>IFERROR(VLOOKUP($A7,'Сводка общая'!$A$6:$GZ$97,AP$2,0),0)</f>
        <v>0</v>
      </c>
      <c r="AQ7" s="40">
        <f>IFERROR(VLOOKUP($A7,'Сводка общая'!$A$6:$GZ$97,AQ$2,0),0)</f>
        <v>0</v>
      </c>
      <c r="AR7" s="40">
        <f>IFERROR(VLOOKUP($A7,'Сводка общая'!$A$6:$GZ$97,AR$2,0),0)</f>
        <v>0</v>
      </c>
      <c r="AS7" s="40">
        <f>IFERROR(VLOOKUP($A7,'Сводка общая'!$A$6:$GZ$97,AS$2,0),0)</f>
        <v>0</v>
      </c>
      <c r="AT7" s="40">
        <f>IFERROR(VLOOKUP($A7,'Сводка общая'!$A$6:$GZ$97,AT$2,0),0)</f>
        <v>0</v>
      </c>
      <c r="AU7" s="40">
        <f>IFERROR(VLOOKUP($A7,'Сводка общая'!$A$6:$GZ$97,AU$2,0),0)</f>
        <v>0</v>
      </c>
      <c r="AV7" s="40">
        <f>IFERROR(VLOOKUP($A7,'Сводка общая'!$A$6:$GZ$97,AV$2,0),0)</f>
        <v>0</v>
      </c>
      <c r="AW7" s="40">
        <f>IFERROR(VLOOKUP($A7,'Сводка общая'!$A$6:$GZ$97,AW$2,0),0)</f>
        <v>0</v>
      </c>
      <c r="AX7" s="40">
        <f>IFERROR(VLOOKUP($A7,'Сводка общая'!$A$6:$GZ$97,AX$2,0),0)</f>
        <v>0</v>
      </c>
      <c r="AY7" s="40">
        <f>IFERROR(VLOOKUP($A7,'Сводка общая'!$A$6:$GZ$97,AY$2,0),0)</f>
        <v>0</v>
      </c>
      <c r="AZ7" s="40">
        <f>IFERROR(VLOOKUP($A7,'Сводка общая'!$A$6:$GZ$97,AZ$2,0),0)</f>
        <v>0</v>
      </c>
      <c r="BA7" s="40">
        <f>IFERROR(VLOOKUP($A7,'Сводка общая'!$A$6:$GZ$97,BA$2,0),0)</f>
        <v>0</v>
      </c>
      <c r="BB7" s="40">
        <f>IFERROR(VLOOKUP($A7,'Сводка общая'!$A$6:$GZ$97,BB$2,0),0)</f>
        <v>0</v>
      </c>
      <c r="BC7" s="40">
        <f>IFERROR(VLOOKUP($A7,'Сводка общая'!$A$6:$GZ$97,BC$2,0)/1000,0)</f>
        <v>0</v>
      </c>
      <c r="BD7" s="40">
        <f>IFERROR(VLOOKUP($A7,'Сводка общая'!$A$6:$GZ$97,BD$2,0)/1000,0)</f>
        <v>0</v>
      </c>
      <c r="BE7" s="40">
        <f>IFERROR(VLOOKUP($A7,'Сводка общая'!$A$6:$GZ$97,BE$2,0)/1000,0)</f>
        <v>0</v>
      </c>
      <c r="BF7" s="40">
        <f>IFERROR(VLOOKUP($A7,'Сводка общая'!$A$6:$GZ$97,BF$2,0),0)</f>
        <v>0</v>
      </c>
      <c r="BG7" s="40">
        <f>IFERROR(VLOOKUP($A7,'Сводка общая'!$A$6:$GZ$97,BG$2,0)/1000,0)</f>
        <v>0</v>
      </c>
      <c r="BH7" s="40">
        <f>IFERROR(VLOOKUP($A7,'Сводка общая'!$A$6:$GZ$97,BH$2,0),0)</f>
        <v>0</v>
      </c>
      <c r="BI7" s="40">
        <f>IFERROR(VLOOKUP($A7,'Сводка общая'!$A$6:$GZ$97,BI$2,0)/1000,0)</f>
        <v>0</v>
      </c>
      <c r="BJ7" s="40">
        <f>IFERROR(VLOOKUP($A7,'Сводка общая'!$A$6:$GZ$97,BJ$2,0),0)</f>
        <v>0</v>
      </c>
      <c r="BK7" s="40">
        <f>IFERROR(VLOOKUP($A7,'Сводка общая'!$A$6:$GZ$97,BK$2,0)/1000,0)</f>
        <v>0</v>
      </c>
      <c r="BL7" s="40">
        <f>IFERROR(VLOOKUP($A7,'Сводка общая'!$A$6:$GZ$97,BL$2,0),0)</f>
        <v>0</v>
      </c>
      <c r="BM7" s="40">
        <f>IFERROR(VLOOKUP($A7,'Сводка общая'!$A$6:$GZ$97,BM$2,0)/1000,0)</f>
        <v>0</v>
      </c>
      <c r="BN7" s="40">
        <f t="shared" si="3"/>
        <v>0</v>
      </c>
      <c r="BO7" s="40">
        <f>IFERROR(VLOOKUP($A7,'Сводка общая'!$A$6:$GZ$97,BO$2,0),0)</f>
        <v>0</v>
      </c>
      <c r="BP7" s="40">
        <f>IFERROR(VLOOKUP($A7,'Сводка общая'!$A$6:$GZ$97,BP$2,0),0)</f>
        <v>0</v>
      </c>
      <c r="BQ7" s="40">
        <f>IFERROR(VLOOKUP($A7,'Сводка общая'!$A$6:$GZ$97,BQ$2,0),0)</f>
        <v>0</v>
      </c>
      <c r="BR7" s="40" t="e">
        <f t="shared" si="4"/>
        <v>#DIV/0!</v>
      </c>
      <c r="BS7" s="40">
        <f>IFERROR(VLOOKUP($A7,'Сводка общая'!$A$6:$GZ$97,BS$2,0),0)</f>
        <v>0</v>
      </c>
      <c r="BT7" s="40">
        <f>IFERROR(VLOOKUP($A7,'Сводка общая'!$A$6:$GZ$97,BT$2,0),0)</f>
        <v>0</v>
      </c>
      <c r="BU7" s="40">
        <f>IFERROR(VLOOKUP($A7,'Сводка общая'!$A$6:$GZ$97,BU$2,0),0)</f>
        <v>0</v>
      </c>
      <c r="BV7" s="40">
        <f>IFERROR(VLOOKUP($A7,'Сводка общая'!$A$6:$GZ$97,BV$2,0),0)</f>
        <v>0</v>
      </c>
      <c r="BW7" s="40">
        <f>IFERROR(VLOOKUP($A7,'Сводка общая'!$A$6:$GZ$97,BW$2,0),0)</f>
        <v>0</v>
      </c>
      <c r="BX7" s="40">
        <f>IFERROR(VLOOKUP($A7,'Сводка общая'!$A$6:$GZ$97,BX$2,0),0)</f>
        <v>0</v>
      </c>
      <c r="BY7" s="40">
        <f>IFERROR(VLOOKUP($A7,'Сводка общая'!$A$6:$GZ$97,BY$2,0),0)</f>
        <v>0</v>
      </c>
      <c r="BZ7" s="40">
        <f>IFERROR(VLOOKUP($A7,'Сводка общая'!$A$6:$GZ$97,BZ$2,0),0)</f>
        <v>0</v>
      </c>
      <c r="CA7" s="40">
        <f>IFERROR(VLOOKUP($A7,'Сводка общая'!$A$6:$GZ$97,CA$2,0),0)</f>
        <v>0</v>
      </c>
      <c r="CB7" s="40">
        <f>IFERROR(VLOOKUP($A7,'Сводка общая'!$A$6:$GZ$97,CB$2,0),0)</f>
        <v>0</v>
      </c>
      <c r="CC7" s="40">
        <f>IFERROR(VLOOKUP($A7,'Сводка общая'!$A$6:$GZ$97,CC$2,0),0)</f>
        <v>0</v>
      </c>
      <c r="CD7" s="40">
        <f>IFERROR(VLOOKUP($A7,'Сводка общая'!$A$6:$GZ$97,CD$2,0),0)</f>
        <v>0</v>
      </c>
      <c r="CE7" s="40">
        <f>IFERROR(VLOOKUP($A7,'Сводка общая'!$A$6:$GZ$97,CE$2,0),0)</f>
        <v>0</v>
      </c>
      <c r="CF7" s="40">
        <f>IFERROR(VLOOKUP($A7,'Сводка общая'!$A$6:$GZ$97,CF$2,0),0)</f>
        <v>0</v>
      </c>
      <c r="CG7" s="40">
        <f>IFERROR(VLOOKUP($A7,'Сводка общая'!$A$6:$GZ$97,CG$2,0),0)</f>
        <v>0</v>
      </c>
      <c r="CH7" s="40">
        <f>IFERROR(VLOOKUP($A7,'Сводка общая'!$A$6:$GZ$97,CH$2,0),0)</f>
        <v>0</v>
      </c>
      <c r="CI7" s="40">
        <f>IFERROR(VLOOKUP($A7,'Сводка общая'!$A$6:$GZ$97,CI$2,0),0)</f>
        <v>0</v>
      </c>
      <c r="CJ7" s="40">
        <f>IFERROR(VLOOKUP($A7,'Сводка общая'!$A$6:$GZ$97,CJ$2,0),0)</f>
        <v>0</v>
      </c>
      <c r="CK7" s="40">
        <f>IFERROR(VLOOKUP($A7,'Сводка общая'!$A$6:$GZ$97,CK$2,0),0)</f>
        <v>0</v>
      </c>
      <c r="CL7" s="40">
        <f>IFERROR(VLOOKUP($A7,'Сводка общая'!$A$6:$GZ$97,CL$2,0),0)</f>
        <v>0</v>
      </c>
      <c r="CM7" s="40">
        <f>IFERROR(VLOOKUP($A7,'Сводка общая'!$A$6:$GZ$97,CM$2,0),0)</f>
        <v>0</v>
      </c>
      <c r="CN7" s="40">
        <f>IFERROR(VLOOKUP($A7,'Сводка общая'!$A$6:$GZ$97,CN$2,0),0)</f>
        <v>0</v>
      </c>
      <c r="CO7" s="40">
        <f>IFERROR(VLOOKUP($A7,'Сводка общая'!$A$6:$GZ$97,CO$2,0),0)</f>
        <v>0</v>
      </c>
      <c r="CP7" s="40">
        <f>IFERROR(VLOOKUP($A7,'Сводка общая'!$A$6:$GZ$97,CP$2,0),0)</f>
        <v>0</v>
      </c>
      <c r="CQ7" s="40">
        <f>IFERROR(VLOOKUP($A7,'Сводка общая'!$A$6:$GZ$97,CQ$2,0),0)</f>
        <v>0</v>
      </c>
      <c r="CR7" s="40">
        <f>IFERROR(VLOOKUP($A7,'Сводка общая'!$A$6:$GZ$97,CR$2,0),0)</f>
        <v>0</v>
      </c>
      <c r="CS7" s="40">
        <f>IFERROR(VLOOKUP($A7,'Сводка общая'!$A$6:$GZ$97,CS$2,0),0)</f>
        <v>0</v>
      </c>
      <c r="CT7" s="40">
        <f>IFERROR(VLOOKUP($A7,'Сводка общая'!$A$6:$GZ$97,CT$2,0),0)</f>
        <v>0</v>
      </c>
      <c r="CU7" s="40">
        <f>IFERROR(VLOOKUP($A7,'Сводка общая'!$A$6:$GZ$97,CU$2,0),0)</f>
        <v>0</v>
      </c>
      <c r="CV7" s="40">
        <f>IFERROR(VLOOKUP($A7,'Сводка общая'!$A$6:$GZ$97,CV$2,0),0)</f>
        <v>0</v>
      </c>
      <c r="CW7" s="40">
        <f>IFERROR(VLOOKUP($A7,'Сводка общая'!$A$6:$GZ$97,CW$2,0),0)</f>
        <v>0</v>
      </c>
      <c r="CX7" s="40">
        <f>IFERROR(VLOOKUP($A7,'Сводка общая'!$A$6:$GZ$97,CX$2,0),0)</f>
        <v>0</v>
      </c>
      <c r="CY7" s="40">
        <f>IFERROR(VLOOKUP($A7,'Сводка общая'!$A$6:$GZ$97,CY$2,0),0)</f>
        <v>0</v>
      </c>
      <c r="CZ7" s="40">
        <f>IFERROR(VLOOKUP($A7,'Сводка общая'!$A$6:$GZ$97,CZ$2,0),0)</f>
        <v>0</v>
      </c>
      <c r="DA7" s="40">
        <f>IFERROR(VLOOKUP($A7,'Сводка общая'!$A$6:$GZ$97,DA$2,0),0)</f>
        <v>0</v>
      </c>
      <c r="DB7" s="40">
        <f>IFERROR(VLOOKUP($A7,'Сводка общая'!$A$6:$GZ$97,DB$2,0),0)</f>
        <v>0</v>
      </c>
      <c r="DC7" s="40">
        <f>IFERROR(VLOOKUP($A7,'Сводка общая'!$A$6:$GZ$97,DC$2,0),0)</f>
        <v>0</v>
      </c>
      <c r="DD7" s="40" t="e">
        <f t="shared" si="5"/>
        <v>#DIV/0!</v>
      </c>
      <c r="DE7" s="40">
        <f>IFERROR(VLOOKUP($A7,'Сводка общая'!$A$6:$GZ$97,DE$2,0),0)</f>
        <v>0</v>
      </c>
      <c r="DF7" s="40">
        <f>IFERROR(VLOOKUP($A7,'Сводка общая'!$A$6:$GZ$97,DF$2,0),0)</f>
        <v>0</v>
      </c>
      <c r="DG7" s="40" t="e">
        <f t="shared" si="6"/>
        <v>#DIV/0!</v>
      </c>
      <c r="DH7" s="40">
        <f>IFERROR(VLOOKUP($A7,'Сводка общая'!$A$6:$GZ$97,DH$2,0),0)</f>
        <v>0</v>
      </c>
      <c r="DI7" s="40">
        <f>IFERROR(VLOOKUP($A7,'Сводка общая'!$A$6:$GZ$97,DI$2,0),0)</f>
        <v>0</v>
      </c>
      <c r="DJ7" s="40">
        <f>IFERROR(VLOOKUP($A7,'Сводка общая'!$A$6:$GZ$97,DJ$2,0),0)</f>
        <v>0</v>
      </c>
      <c r="DK7" s="40">
        <f>IFERROR(VLOOKUP($A7,'Сводка общая'!$A$6:$GZ$97,DK$2,0),0)</f>
        <v>0</v>
      </c>
      <c r="DL7" s="40">
        <f>IFERROR(VLOOKUP($A7,'Сводка общая'!$A$6:$GZ$97,DL$2,0),0)</f>
        <v>0</v>
      </c>
      <c r="DM7" s="40">
        <f>IFERROR(VLOOKUP($A7,'Сводка общая'!$A$6:$GZ$97,DM$2,0),0)</f>
        <v>0</v>
      </c>
      <c r="DN7" s="40">
        <f>IFERROR(VLOOKUP($A7,'Сводка общая'!$A$6:$GZ$97,DN$2,0),0)</f>
        <v>0</v>
      </c>
      <c r="DO7" s="40">
        <f>IFERROR(VLOOKUP($A7,'Сводка общая'!$A$6:$GZ$97,DO$2,0),0)</f>
        <v>0</v>
      </c>
      <c r="DP7" s="40">
        <f>IFERROR(VLOOKUP($A7,'Сводка общая'!$A$6:$GZ$97,DP$2,0),0)</f>
        <v>0</v>
      </c>
      <c r="DQ7" s="40">
        <f>IFERROR(VLOOKUP($A7,'Сводка общая'!$A$6:$GZ$97,DQ$2,0),0)</f>
        <v>0</v>
      </c>
      <c r="DR7" s="40">
        <f>IFERROR(VLOOKUP($A7,'Сводка общая'!$A$6:$GZ$97,DR$2,0),0)</f>
        <v>0</v>
      </c>
      <c r="DS7" s="40">
        <f>IFERROR(VLOOKUP($A7,'Сводка общая'!$A$6:$GZ$97,DS$2,0),0)</f>
        <v>0</v>
      </c>
      <c r="DT7" s="40">
        <f>IFERROR(VLOOKUP($A7,'Сводка общая'!$A$6:$GZ$97,DT$2,0),0)</f>
        <v>0</v>
      </c>
      <c r="DU7" s="40">
        <f>IFERROR(VLOOKUP($A7,'Сводка общая'!$A$6:$GZ$97,DU$2,0),0)</f>
        <v>0</v>
      </c>
      <c r="DV7" s="40">
        <f>IFERROR(VLOOKUP($A7,'Сводка общая'!$A$6:$GZ$97,DV$2,0),0)</f>
        <v>0</v>
      </c>
      <c r="DW7" s="40">
        <f>IFERROR(VLOOKUP($A7,'Сводка общая'!$A$6:$GZ$97,DW$2,0),0)</f>
        <v>0</v>
      </c>
      <c r="DX7" s="40">
        <f>IFERROR(VLOOKUP($A7,'Сводка общая'!$A$6:$GZ$97,DX$2,0),0)</f>
        <v>0</v>
      </c>
      <c r="DY7" s="40">
        <f>IFERROR(VLOOKUP($A7,'Сводка общая'!$A$6:$GZ$97,DY$2,0),0)</f>
        <v>0</v>
      </c>
      <c r="DZ7" s="62">
        <f>IFERROR(VLOOKUP($A7,'Сводка общая'!$A$6:$GZ$97,DZ$2,0)/1000,0)</f>
        <v>0</v>
      </c>
      <c r="EA7" s="62">
        <f>IFERROR(VLOOKUP($A7,'Сводка общая'!$A$6:$GZ$97,EA$2,0)/1000,0)</f>
        <v>0</v>
      </c>
      <c r="EB7" s="40">
        <f>IFERROR(VLOOKUP($A7,'Сводка общая'!$A$6:$GZ$97,EB$2,0),0)</f>
        <v>0</v>
      </c>
      <c r="EC7" s="62">
        <f>IFERROR(VLOOKUP($A7,'Сводка общая'!$A$6:$GZ$97,EC$2,0)/1000,0)</f>
        <v>0</v>
      </c>
      <c r="ED7" s="40">
        <f>IFERROR(VLOOKUP($A7,'Сводка общая'!$A$6:$GZ$97,ED$2,0),0)</f>
        <v>0</v>
      </c>
      <c r="EE7" s="62">
        <f>IFERROR(VLOOKUP($A7,'Сводка общая'!$A$6:$GZ$97,EE$2,0)/1000,0)</f>
        <v>0</v>
      </c>
      <c r="EF7" s="40">
        <f>IFERROR(VLOOKUP($A7,'Сводка общая'!$A$6:$GZ$97,EF$2,0)/1000,0)</f>
        <v>0</v>
      </c>
      <c r="EG7" s="40">
        <f>IFERROR(VLOOKUP($A7,'Сводка общая'!$A$6:$GZ$97,EG$2,0)/1000,0)</f>
        <v>0</v>
      </c>
      <c r="EH7" s="40">
        <f>IFERROR(VLOOKUP($A7,'Сводка общая'!$A$6:$GZ$97,EH$2,0)/1000,0)</f>
        <v>0</v>
      </c>
      <c r="EI7" s="40">
        <f>IFERROR(VLOOKUP($A7,'Сводка общая'!$A$6:$GZ$97,EI$2,0)/1000,0)</f>
        <v>0</v>
      </c>
      <c r="EJ7" s="40">
        <f>IFERROR(VLOOKUP($A7,'Сводка общая'!$A$6:$GZ$97,EJ$2,0)/1000,0)</f>
        <v>0</v>
      </c>
      <c r="EK7" s="40">
        <f>IFERROR(VLOOKUP($A7,'Сводка общая'!$A$6:$GZ$97,EK$2,0),0)</f>
        <v>0</v>
      </c>
      <c r="EL7" s="40">
        <f>IFERROR(VLOOKUP($A7,'Сводка общая'!$A$6:$GZ$97,EL$2,0),0)</f>
        <v>0</v>
      </c>
      <c r="EM7" s="40">
        <f>IFERROR(VLOOKUP($A7,'Сводка общая'!$A$6:$GZ$97,EM$2,0)/1000,0)</f>
        <v>0</v>
      </c>
      <c r="EN7" s="40">
        <f>IFERROR(VLOOKUP($A7,'Сводка общая'!$A$6:$GZ$97,EN$2,0)/1000,0)</f>
        <v>0</v>
      </c>
    </row>
    <row r="8" spans="1:144" x14ac:dyDescent="0.3">
      <c r="A8" s="11" t="s">
        <v>158</v>
      </c>
      <c r="B8" s="17">
        <f>IFERROR(VLOOKUP($A8,'Сводка общая'!$A$6:$GZ$97,B$2,0),0)</f>
        <v>0</v>
      </c>
      <c r="C8" s="40">
        <f>IFERROR(VLOOKUP($A8,'Сводка общая'!$A$6:$GZ$97,C$2,0),0)</f>
        <v>0</v>
      </c>
      <c r="D8" s="40">
        <f>IFERROR(VLOOKUP($A8,'Сводка общая'!$A$6:$GZ$97,D$2,0),0)</f>
        <v>0</v>
      </c>
      <c r="E8" s="40">
        <f>IFERROR(VLOOKUP($A8,'Сводка общая'!$A$6:$GZ$97,E$2,0),0)</f>
        <v>0</v>
      </c>
      <c r="F8" s="40">
        <f>IFERROR(VLOOKUP($A8,'Сводка общая'!$A$6:$GZ$97,F$2,0)/1000,0)</f>
        <v>0</v>
      </c>
      <c r="G8" s="40">
        <f>IFERROR(VLOOKUP($A8,'Сводка общая'!$A$6:$GZ$97,G$2,0)/1000,0)</f>
        <v>0</v>
      </c>
      <c r="H8" s="40">
        <f>IFERROR(VLOOKUP($A8,'Сводка общая'!$A$6:$GZ$97,H$2,0),0)</f>
        <v>0</v>
      </c>
      <c r="I8" s="40">
        <f>IFERROR(VLOOKUP($A8,'Сводка общая'!$A$6:$GZ$97,I$2,0)/1000,0)</f>
        <v>0</v>
      </c>
      <c r="J8" s="40">
        <f>IFERROR(VLOOKUP($A8,'Сводка общая'!$A$6:$GZ$97,J$2,0),0)</f>
        <v>0</v>
      </c>
      <c r="K8" s="40">
        <f>IFERROR(VLOOKUP($A8,'Сводка общая'!$A$6:$GZ$97,K$2,0),0)</f>
        <v>0</v>
      </c>
      <c r="L8" s="40">
        <f>IFERROR(VLOOKUP($A8,'Сводка общая'!$A$6:$GZ$97,L$2,0),0)</f>
        <v>0</v>
      </c>
      <c r="M8" s="40">
        <f>IFERROR(VLOOKUP($A8,'Сводка общая'!$A$6:$GZ$97,M$2,0),0)</f>
        <v>0</v>
      </c>
      <c r="N8" s="40">
        <f>IFERROR(VLOOKUP($A8,'Сводка общая'!$A$6:$GZ$97,N$2,0),0)</f>
        <v>0</v>
      </c>
      <c r="O8" s="40">
        <f>IFERROR(VLOOKUP($A8,'Сводка общая'!$A$6:$GZ$97,O$2,0),0)</f>
        <v>0</v>
      </c>
      <c r="P8" s="62">
        <f>IFERROR(VLOOKUP($A8,'Сводка общая'!$A$6:$GZ$97,P$2,0)/1000,0)</f>
        <v>0</v>
      </c>
      <c r="Q8" s="62">
        <f>IFERROR(VLOOKUP($A8,'Сводка общая'!$A$6:$GZ$97,Q$2,0)/1000,0)</f>
        <v>0</v>
      </c>
      <c r="R8" s="62">
        <f>IFERROR(VLOOKUP($A8,'Сводка общая'!$A$6:$GZ$97,R$2,0)/1000,0)</f>
        <v>0</v>
      </c>
      <c r="S8" s="62">
        <f>IFERROR(VLOOKUP($A8,'Сводка общая'!$A$6:$GZ$97,S$2,0)/1000,0)</f>
        <v>0</v>
      </c>
      <c r="T8" s="40">
        <f>IFERROR(VLOOKUP($A8,'Сводка общая'!$A$6:$GZ$97,T$2,0),0)</f>
        <v>0</v>
      </c>
      <c r="U8" s="40">
        <f>IFERROR(VLOOKUP($A8,'Сводка общая'!$A$6:$GZ$97,U$2,0),0)</f>
        <v>0</v>
      </c>
      <c r="V8" s="40">
        <f>IFERROR(VLOOKUP($A8,'Сводка общая'!$A$6:$GZ$97,V$2,0),0)</f>
        <v>0</v>
      </c>
      <c r="W8" s="40">
        <f>IFERROR(VLOOKUP($A8,'Сводка общая'!$A$6:$GZ$97,W$2,0),0)</f>
        <v>0</v>
      </c>
      <c r="X8" s="40">
        <f>IFERROR(VLOOKUP($A8,'Сводка общая'!$A$6:$GZ$97,X$2,0),0)</f>
        <v>0</v>
      </c>
      <c r="Y8" s="40">
        <f>IFERROR(VLOOKUP($A8,'Сводка общая'!$A$6:$GZ$97,Y$2,0),0)</f>
        <v>0</v>
      </c>
      <c r="Z8" s="40">
        <f>IFERROR(VLOOKUP($A8,'Сводка общая'!$A$6:$GZ$97,Z$2,0),0)</f>
        <v>0</v>
      </c>
      <c r="AA8" s="40">
        <f>IFERROR(VLOOKUP($A8,'Сводка общая'!$A$6:$GZ$97,AA$2,0),0)</f>
        <v>0</v>
      </c>
      <c r="AB8" s="40">
        <f>IFERROR(VLOOKUP($A8,'Сводка общая'!$A$6:$GZ$97,AB$2,0),0)</f>
        <v>0</v>
      </c>
      <c r="AC8" s="40">
        <f>IFERROR(VLOOKUP($A8,'Сводка общая'!$A$6:$GZ$97,AC$2,0),0)</f>
        <v>0</v>
      </c>
      <c r="AD8" s="40">
        <f>IFERROR(VLOOKUP($A8,'Сводка общая'!$A$6:$GZ$97,AD$2,0),0)</f>
        <v>0</v>
      </c>
      <c r="AE8" s="40">
        <f>IFERROR(VLOOKUP($A8,'Сводка общая'!$A$6:$GZ$97,AE$2,0),0)</f>
        <v>0</v>
      </c>
      <c r="AF8" s="40">
        <f>IFERROR(VLOOKUP($A8,'Сводка общая'!$A$6:$GZ$97,AF$2,0),0)</f>
        <v>0</v>
      </c>
      <c r="AG8" s="40">
        <f>IFERROR(VLOOKUP($A8,'Сводка общая'!$A$6:$GZ$97,AG$2,0),0)</f>
        <v>0</v>
      </c>
      <c r="AH8" s="40">
        <f>IFERROR(VLOOKUP($A8,'Сводка общая'!$A$6:$GZ$97,AH$2,0),0)</f>
        <v>0</v>
      </c>
      <c r="AI8" s="40">
        <f>IFERROR(VLOOKUP($A8,'Сводка общая'!$A$6:$GZ$97,AI$2,0),0)</f>
        <v>0</v>
      </c>
      <c r="AJ8" s="40">
        <f>IFERROR(VLOOKUP($A8,'Сводка общая'!$A$6:$GZ$97,AJ$2,0),0)</f>
        <v>0</v>
      </c>
      <c r="AK8" s="40">
        <f>IFERROR(VLOOKUP($A8,'Сводка общая'!$A$6:$GZ$97,AK$2,0),0)</f>
        <v>0</v>
      </c>
      <c r="AL8" s="40">
        <f>IFERROR(VLOOKUP($A8,'Сводка общая'!$A$6:$GZ$97,AL$2,0),0)</f>
        <v>0</v>
      </c>
      <c r="AM8" s="40">
        <f>IFERROR(VLOOKUP($A8,'Сводка общая'!$A$6:$GZ$97,AM$2,0),0)</f>
        <v>0</v>
      </c>
      <c r="AN8" s="40">
        <f>IFERROR(VLOOKUP($A8,'Сводка общая'!$A$6:$GZ$97,AN$2,0),0)</f>
        <v>0</v>
      </c>
      <c r="AO8" s="40">
        <f>IFERROR(VLOOKUP($A8,'Сводка общая'!$A$6:$GZ$97,AO$2,0),0)</f>
        <v>0</v>
      </c>
      <c r="AP8" s="40">
        <f>IFERROR(VLOOKUP($A8,'Сводка общая'!$A$6:$GZ$97,AP$2,0),0)</f>
        <v>0</v>
      </c>
      <c r="AQ8" s="40">
        <f>IFERROR(VLOOKUP($A8,'Сводка общая'!$A$6:$GZ$97,AQ$2,0),0)</f>
        <v>0</v>
      </c>
      <c r="AR8" s="40">
        <f>IFERROR(VLOOKUP($A8,'Сводка общая'!$A$6:$GZ$97,AR$2,0),0)</f>
        <v>0</v>
      </c>
      <c r="AS8" s="40">
        <f>IFERROR(VLOOKUP($A8,'Сводка общая'!$A$6:$GZ$97,AS$2,0),0)</f>
        <v>0</v>
      </c>
      <c r="AT8" s="40">
        <f>IFERROR(VLOOKUP($A8,'Сводка общая'!$A$6:$GZ$97,AT$2,0),0)</f>
        <v>0</v>
      </c>
      <c r="AU8" s="40">
        <f>IFERROR(VLOOKUP($A8,'Сводка общая'!$A$6:$GZ$97,AU$2,0),0)</f>
        <v>0</v>
      </c>
      <c r="AV8" s="40">
        <f>IFERROR(VLOOKUP($A8,'Сводка общая'!$A$6:$GZ$97,AV$2,0),0)</f>
        <v>0</v>
      </c>
      <c r="AW8" s="40">
        <f>IFERROR(VLOOKUP($A8,'Сводка общая'!$A$6:$GZ$97,AW$2,0),0)</f>
        <v>0</v>
      </c>
      <c r="AX8" s="40">
        <f>IFERROR(VLOOKUP($A8,'Сводка общая'!$A$6:$GZ$97,AX$2,0),0)</f>
        <v>0</v>
      </c>
      <c r="AY8" s="40">
        <f>IFERROR(VLOOKUP($A8,'Сводка общая'!$A$6:$GZ$97,AY$2,0),0)</f>
        <v>0</v>
      </c>
      <c r="AZ8" s="40">
        <f>IFERROR(VLOOKUP($A8,'Сводка общая'!$A$6:$GZ$97,AZ$2,0),0)</f>
        <v>0</v>
      </c>
      <c r="BA8" s="40">
        <f>IFERROR(VLOOKUP($A8,'Сводка общая'!$A$6:$GZ$97,BA$2,0),0)</f>
        <v>0</v>
      </c>
      <c r="BB8" s="40">
        <f>IFERROR(VLOOKUP($A8,'Сводка общая'!$A$6:$GZ$97,BB$2,0),0)</f>
        <v>0</v>
      </c>
      <c r="BC8" s="40">
        <f>IFERROR(VLOOKUP($A8,'Сводка общая'!$A$6:$GZ$97,BC$2,0)/1000,0)</f>
        <v>0</v>
      </c>
      <c r="BD8" s="40">
        <f>IFERROR(VLOOKUP($A8,'Сводка общая'!$A$6:$GZ$97,BD$2,0)/1000,0)</f>
        <v>0</v>
      </c>
      <c r="BE8" s="40">
        <f>IFERROR(VLOOKUP($A8,'Сводка общая'!$A$6:$GZ$97,BE$2,0)/1000,0)</f>
        <v>0</v>
      </c>
      <c r="BF8" s="40">
        <f>IFERROR(VLOOKUP($A8,'Сводка общая'!$A$6:$GZ$97,BF$2,0),0)</f>
        <v>0</v>
      </c>
      <c r="BG8" s="40">
        <f>IFERROR(VLOOKUP($A8,'Сводка общая'!$A$6:$GZ$97,BG$2,0)/1000,0)</f>
        <v>0</v>
      </c>
      <c r="BH8" s="40">
        <f>IFERROR(VLOOKUP($A8,'Сводка общая'!$A$6:$GZ$97,BH$2,0),0)</f>
        <v>0</v>
      </c>
      <c r="BI8" s="40">
        <f>IFERROR(VLOOKUP($A8,'Сводка общая'!$A$6:$GZ$97,BI$2,0)/1000,0)</f>
        <v>0</v>
      </c>
      <c r="BJ8" s="40">
        <f>IFERROR(VLOOKUP($A8,'Сводка общая'!$A$6:$GZ$97,BJ$2,0),0)</f>
        <v>0</v>
      </c>
      <c r="BK8" s="40">
        <f>IFERROR(VLOOKUP($A8,'Сводка общая'!$A$6:$GZ$97,BK$2,0)/1000,0)</f>
        <v>0</v>
      </c>
      <c r="BL8" s="40">
        <f>IFERROR(VLOOKUP($A8,'Сводка общая'!$A$6:$GZ$97,BL$2,0),0)</f>
        <v>0</v>
      </c>
      <c r="BM8" s="40">
        <f>IFERROR(VLOOKUP($A8,'Сводка общая'!$A$6:$GZ$97,BM$2,0)/1000,0)</f>
        <v>0</v>
      </c>
      <c r="BN8" s="40">
        <f t="shared" si="3"/>
        <v>0</v>
      </c>
      <c r="BO8" s="40">
        <f>IFERROR(VLOOKUP($A8,'Сводка общая'!$A$6:$GZ$97,BO$2,0),0)</f>
        <v>0</v>
      </c>
      <c r="BP8" s="40">
        <f>IFERROR(VLOOKUP($A8,'Сводка общая'!$A$6:$GZ$97,BP$2,0),0)</f>
        <v>0</v>
      </c>
      <c r="BQ8" s="40">
        <f>IFERROR(VLOOKUP($A8,'Сводка общая'!$A$6:$GZ$97,BQ$2,0),0)</f>
        <v>0</v>
      </c>
      <c r="BR8" s="40" t="e">
        <f t="shared" si="4"/>
        <v>#DIV/0!</v>
      </c>
      <c r="BS8" s="40">
        <f>IFERROR(VLOOKUP($A8,'Сводка общая'!$A$6:$GZ$97,BS$2,0),0)</f>
        <v>0</v>
      </c>
      <c r="BT8" s="40">
        <f>IFERROR(VLOOKUP($A8,'Сводка общая'!$A$6:$GZ$97,BT$2,0),0)</f>
        <v>0</v>
      </c>
      <c r="BU8" s="40">
        <f>IFERROR(VLOOKUP($A8,'Сводка общая'!$A$6:$GZ$97,BU$2,0),0)</f>
        <v>0</v>
      </c>
      <c r="BV8" s="40">
        <f>IFERROR(VLOOKUP($A8,'Сводка общая'!$A$6:$GZ$97,BV$2,0),0)</f>
        <v>0</v>
      </c>
      <c r="BW8" s="40">
        <f>IFERROR(VLOOKUP($A8,'Сводка общая'!$A$6:$GZ$97,BW$2,0),0)</f>
        <v>0</v>
      </c>
      <c r="BX8" s="40">
        <f>IFERROR(VLOOKUP($A8,'Сводка общая'!$A$6:$GZ$97,BX$2,0),0)</f>
        <v>0</v>
      </c>
      <c r="BY8" s="40">
        <f>IFERROR(VLOOKUP($A8,'Сводка общая'!$A$6:$GZ$97,BY$2,0),0)</f>
        <v>0</v>
      </c>
      <c r="BZ8" s="40">
        <f>IFERROR(VLOOKUP($A8,'Сводка общая'!$A$6:$GZ$97,BZ$2,0),0)</f>
        <v>0</v>
      </c>
      <c r="CA8" s="40">
        <f>IFERROR(VLOOKUP($A8,'Сводка общая'!$A$6:$GZ$97,CA$2,0),0)</f>
        <v>0</v>
      </c>
      <c r="CB8" s="40">
        <f>IFERROR(VLOOKUP($A8,'Сводка общая'!$A$6:$GZ$97,CB$2,0),0)</f>
        <v>0</v>
      </c>
      <c r="CC8" s="40">
        <f>IFERROR(VLOOKUP($A8,'Сводка общая'!$A$6:$GZ$97,CC$2,0),0)</f>
        <v>0</v>
      </c>
      <c r="CD8" s="40">
        <f>IFERROR(VLOOKUP($A8,'Сводка общая'!$A$6:$GZ$97,CD$2,0),0)</f>
        <v>0</v>
      </c>
      <c r="CE8" s="40">
        <f>IFERROR(VLOOKUP($A8,'Сводка общая'!$A$6:$GZ$97,CE$2,0),0)</f>
        <v>0</v>
      </c>
      <c r="CF8" s="40">
        <f>IFERROR(VLOOKUP($A8,'Сводка общая'!$A$6:$GZ$97,CF$2,0),0)</f>
        <v>0</v>
      </c>
      <c r="CG8" s="40">
        <f>IFERROR(VLOOKUP($A8,'Сводка общая'!$A$6:$GZ$97,CG$2,0),0)</f>
        <v>0</v>
      </c>
      <c r="CH8" s="40">
        <f>IFERROR(VLOOKUP($A8,'Сводка общая'!$A$6:$GZ$97,CH$2,0),0)</f>
        <v>0</v>
      </c>
      <c r="CI8" s="40">
        <f>IFERROR(VLOOKUP($A8,'Сводка общая'!$A$6:$GZ$97,CI$2,0),0)</f>
        <v>0</v>
      </c>
      <c r="CJ8" s="40">
        <f>IFERROR(VLOOKUP($A8,'Сводка общая'!$A$6:$GZ$97,CJ$2,0),0)</f>
        <v>0</v>
      </c>
      <c r="CK8" s="40">
        <f>IFERROR(VLOOKUP($A8,'Сводка общая'!$A$6:$GZ$97,CK$2,0),0)</f>
        <v>0</v>
      </c>
      <c r="CL8" s="40">
        <f>IFERROR(VLOOKUP($A8,'Сводка общая'!$A$6:$GZ$97,CL$2,0),0)</f>
        <v>0</v>
      </c>
      <c r="CM8" s="40">
        <f>IFERROR(VLOOKUP($A8,'Сводка общая'!$A$6:$GZ$97,CM$2,0),0)</f>
        <v>0</v>
      </c>
      <c r="CN8" s="40">
        <f>IFERROR(VLOOKUP($A8,'Сводка общая'!$A$6:$GZ$97,CN$2,0),0)</f>
        <v>0</v>
      </c>
      <c r="CO8" s="40">
        <f>IFERROR(VLOOKUP($A8,'Сводка общая'!$A$6:$GZ$97,CO$2,0),0)</f>
        <v>0</v>
      </c>
      <c r="CP8" s="40">
        <f>IFERROR(VLOOKUP($A8,'Сводка общая'!$A$6:$GZ$97,CP$2,0),0)</f>
        <v>0</v>
      </c>
      <c r="CQ8" s="40">
        <f>IFERROR(VLOOKUP($A8,'Сводка общая'!$A$6:$GZ$97,CQ$2,0),0)</f>
        <v>0</v>
      </c>
      <c r="CR8" s="40">
        <f>IFERROR(VLOOKUP($A8,'Сводка общая'!$A$6:$GZ$97,CR$2,0),0)</f>
        <v>0</v>
      </c>
      <c r="CS8" s="40">
        <f>IFERROR(VLOOKUP($A8,'Сводка общая'!$A$6:$GZ$97,CS$2,0),0)</f>
        <v>0</v>
      </c>
      <c r="CT8" s="40">
        <f>IFERROR(VLOOKUP($A8,'Сводка общая'!$A$6:$GZ$97,CT$2,0),0)</f>
        <v>0</v>
      </c>
      <c r="CU8" s="40">
        <f>IFERROR(VLOOKUP($A8,'Сводка общая'!$A$6:$GZ$97,CU$2,0),0)</f>
        <v>0</v>
      </c>
      <c r="CV8" s="40">
        <f>IFERROR(VLOOKUP($A8,'Сводка общая'!$A$6:$GZ$97,CV$2,0),0)</f>
        <v>0</v>
      </c>
      <c r="CW8" s="40">
        <f>IFERROR(VLOOKUP($A8,'Сводка общая'!$A$6:$GZ$97,CW$2,0),0)</f>
        <v>0</v>
      </c>
      <c r="CX8" s="40">
        <f>IFERROR(VLOOKUP($A8,'Сводка общая'!$A$6:$GZ$97,CX$2,0),0)</f>
        <v>0</v>
      </c>
      <c r="CY8" s="40">
        <f>IFERROR(VLOOKUP($A8,'Сводка общая'!$A$6:$GZ$97,CY$2,0),0)</f>
        <v>0</v>
      </c>
      <c r="CZ8" s="40">
        <f>IFERROR(VLOOKUP($A8,'Сводка общая'!$A$6:$GZ$97,CZ$2,0),0)</f>
        <v>0</v>
      </c>
      <c r="DA8" s="40">
        <f>IFERROR(VLOOKUP($A8,'Сводка общая'!$A$6:$GZ$97,DA$2,0),0)</f>
        <v>0</v>
      </c>
      <c r="DB8" s="40">
        <f>IFERROR(VLOOKUP($A8,'Сводка общая'!$A$6:$GZ$97,DB$2,0),0)</f>
        <v>0</v>
      </c>
      <c r="DC8" s="40">
        <f>IFERROR(VLOOKUP($A8,'Сводка общая'!$A$6:$GZ$97,DC$2,0),0)</f>
        <v>0</v>
      </c>
      <c r="DD8" s="40" t="e">
        <f t="shared" si="5"/>
        <v>#DIV/0!</v>
      </c>
      <c r="DE8" s="40">
        <f>IFERROR(VLOOKUP($A8,'Сводка общая'!$A$6:$GZ$97,DE$2,0),0)</f>
        <v>0</v>
      </c>
      <c r="DF8" s="40">
        <f>IFERROR(VLOOKUP($A8,'Сводка общая'!$A$6:$GZ$97,DF$2,0),0)</f>
        <v>0</v>
      </c>
      <c r="DG8" s="40" t="e">
        <f t="shared" si="6"/>
        <v>#DIV/0!</v>
      </c>
      <c r="DH8" s="40">
        <f>IFERROR(VLOOKUP($A8,'Сводка общая'!$A$6:$GZ$97,DH$2,0),0)</f>
        <v>0</v>
      </c>
      <c r="DI8" s="40">
        <f>IFERROR(VLOOKUP($A8,'Сводка общая'!$A$6:$GZ$97,DI$2,0),0)</f>
        <v>0</v>
      </c>
      <c r="DJ8" s="40">
        <f>IFERROR(VLOOKUP($A8,'Сводка общая'!$A$6:$GZ$97,DJ$2,0),0)</f>
        <v>0</v>
      </c>
      <c r="DK8" s="40">
        <f>IFERROR(VLOOKUP($A8,'Сводка общая'!$A$6:$GZ$97,DK$2,0),0)</f>
        <v>0</v>
      </c>
      <c r="DL8" s="40">
        <f>IFERROR(VLOOKUP($A8,'Сводка общая'!$A$6:$GZ$97,DL$2,0),0)</f>
        <v>0</v>
      </c>
      <c r="DM8" s="40">
        <f>IFERROR(VLOOKUP($A8,'Сводка общая'!$A$6:$GZ$97,DM$2,0),0)</f>
        <v>0</v>
      </c>
      <c r="DN8" s="40">
        <f>IFERROR(VLOOKUP($A8,'Сводка общая'!$A$6:$GZ$97,DN$2,0),0)</f>
        <v>0</v>
      </c>
      <c r="DO8" s="40">
        <f>IFERROR(VLOOKUP($A8,'Сводка общая'!$A$6:$GZ$97,DO$2,0),0)</f>
        <v>0</v>
      </c>
      <c r="DP8" s="40">
        <f>IFERROR(VLOOKUP($A8,'Сводка общая'!$A$6:$GZ$97,DP$2,0),0)</f>
        <v>0</v>
      </c>
      <c r="DQ8" s="40">
        <f>IFERROR(VLOOKUP($A8,'Сводка общая'!$A$6:$GZ$97,DQ$2,0),0)</f>
        <v>0</v>
      </c>
      <c r="DR8" s="40">
        <f>IFERROR(VLOOKUP($A8,'Сводка общая'!$A$6:$GZ$97,DR$2,0),0)</f>
        <v>0</v>
      </c>
      <c r="DS8" s="40">
        <f>IFERROR(VLOOKUP($A8,'Сводка общая'!$A$6:$GZ$97,DS$2,0),0)</f>
        <v>0</v>
      </c>
      <c r="DT8" s="40">
        <f>IFERROR(VLOOKUP($A8,'Сводка общая'!$A$6:$GZ$97,DT$2,0),0)</f>
        <v>0</v>
      </c>
      <c r="DU8" s="40">
        <f>IFERROR(VLOOKUP($A8,'Сводка общая'!$A$6:$GZ$97,DU$2,0),0)</f>
        <v>0</v>
      </c>
      <c r="DV8" s="40">
        <f>IFERROR(VLOOKUP($A8,'Сводка общая'!$A$6:$GZ$97,DV$2,0),0)</f>
        <v>0</v>
      </c>
      <c r="DW8" s="40">
        <f>IFERROR(VLOOKUP($A8,'Сводка общая'!$A$6:$GZ$97,DW$2,0),0)</f>
        <v>0</v>
      </c>
      <c r="DX8" s="40">
        <f>IFERROR(VLOOKUP($A8,'Сводка общая'!$A$6:$GZ$97,DX$2,0),0)</f>
        <v>0</v>
      </c>
      <c r="DY8" s="40">
        <f>IFERROR(VLOOKUP($A8,'Сводка общая'!$A$6:$GZ$97,DY$2,0),0)</f>
        <v>0</v>
      </c>
      <c r="DZ8" s="62">
        <f>IFERROR(VLOOKUP($A8,'Сводка общая'!$A$6:$GZ$97,DZ$2,0)/1000,0)</f>
        <v>0</v>
      </c>
      <c r="EA8" s="62">
        <f>IFERROR(VLOOKUP($A8,'Сводка общая'!$A$6:$GZ$97,EA$2,0)/1000,0)</f>
        <v>0</v>
      </c>
      <c r="EB8" s="40">
        <f>IFERROR(VLOOKUP($A8,'Сводка общая'!$A$6:$GZ$97,EB$2,0),0)</f>
        <v>0</v>
      </c>
      <c r="EC8" s="62">
        <f>IFERROR(VLOOKUP($A8,'Сводка общая'!$A$6:$GZ$97,EC$2,0)/1000,0)</f>
        <v>0</v>
      </c>
      <c r="ED8" s="40">
        <f>IFERROR(VLOOKUP($A8,'Сводка общая'!$A$6:$GZ$97,ED$2,0),0)</f>
        <v>0</v>
      </c>
      <c r="EE8" s="62">
        <f>IFERROR(VLOOKUP($A8,'Сводка общая'!$A$6:$GZ$97,EE$2,0)/1000,0)</f>
        <v>0</v>
      </c>
      <c r="EF8" s="40">
        <f>IFERROR(VLOOKUP($A8,'Сводка общая'!$A$6:$GZ$97,EF$2,0)/1000,0)</f>
        <v>0</v>
      </c>
      <c r="EG8" s="40">
        <f>IFERROR(VLOOKUP($A8,'Сводка общая'!$A$6:$GZ$97,EG$2,0)/1000,0)</f>
        <v>0</v>
      </c>
      <c r="EH8" s="40">
        <f>IFERROR(VLOOKUP($A8,'Сводка общая'!$A$6:$GZ$97,EH$2,0)/1000,0)</f>
        <v>0</v>
      </c>
      <c r="EI8" s="40">
        <f>IFERROR(VLOOKUP($A8,'Сводка общая'!$A$6:$GZ$97,EI$2,0)/1000,0)</f>
        <v>0</v>
      </c>
      <c r="EJ8" s="40">
        <f>IFERROR(VLOOKUP($A8,'Сводка общая'!$A$6:$GZ$97,EJ$2,0)/1000,0)</f>
        <v>0</v>
      </c>
      <c r="EK8" s="40">
        <f>IFERROR(VLOOKUP($A8,'Сводка общая'!$A$6:$GZ$97,EK$2,0),0)</f>
        <v>0</v>
      </c>
      <c r="EL8" s="40">
        <f>IFERROR(VLOOKUP($A8,'Сводка общая'!$A$6:$GZ$97,EL$2,0),0)</f>
        <v>0</v>
      </c>
      <c r="EM8" s="40">
        <f>IFERROR(VLOOKUP($A8,'Сводка общая'!$A$6:$GZ$97,EM$2,0)/1000,0)</f>
        <v>0</v>
      </c>
      <c r="EN8" s="40">
        <f>IFERROR(VLOOKUP($A8,'Сводка общая'!$A$6:$GZ$97,EN$2,0)/1000,0)</f>
        <v>0</v>
      </c>
    </row>
    <row r="9" spans="1:144" x14ac:dyDescent="0.3">
      <c r="A9" s="11" t="s">
        <v>160</v>
      </c>
      <c r="B9" s="17">
        <f>IFERROR(VLOOKUP($A9,'Сводка общая'!$A$6:$GZ$97,B$2,0),0)</f>
        <v>0</v>
      </c>
      <c r="C9" s="40">
        <f>IFERROR(VLOOKUP($A9,'Сводка общая'!$A$6:$GZ$97,C$2,0),0)</f>
        <v>0</v>
      </c>
      <c r="D9" s="40">
        <f>IFERROR(VLOOKUP($A9,'Сводка общая'!$A$6:$GZ$97,D$2,0),0)</f>
        <v>0</v>
      </c>
      <c r="E9" s="40">
        <f>IFERROR(VLOOKUP($A9,'Сводка общая'!$A$6:$GZ$97,E$2,0),0)</f>
        <v>0</v>
      </c>
      <c r="F9" s="40">
        <f>IFERROR(VLOOKUP($A9,'Сводка общая'!$A$6:$GZ$97,F$2,0)/1000,0)</f>
        <v>0</v>
      </c>
      <c r="G9" s="40">
        <f>IFERROR(VLOOKUP($A9,'Сводка общая'!$A$6:$GZ$97,G$2,0)/1000,0)</f>
        <v>0</v>
      </c>
      <c r="H9" s="40">
        <f>IFERROR(VLOOKUP($A9,'Сводка общая'!$A$6:$GZ$97,H$2,0),0)</f>
        <v>0</v>
      </c>
      <c r="I9" s="40">
        <f>IFERROR(VLOOKUP($A9,'Сводка общая'!$A$6:$GZ$97,I$2,0)/1000,0)</f>
        <v>0</v>
      </c>
      <c r="J9" s="40">
        <f>IFERROR(VLOOKUP($A9,'Сводка общая'!$A$6:$GZ$97,J$2,0),0)</f>
        <v>0</v>
      </c>
      <c r="K9" s="40">
        <f>IFERROR(VLOOKUP($A9,'Сводка общая'!$A$6:$GZ$97,K$2,0),0)</f>
        <v>0</v>
      </c>
      <c r="L9" s="40">
        <f>IFERROR(VLOOKUP($A9,'Сводка общая'!$A$6:$GZ$97,L$2,0),0)</f>
        <v>0</v>
      </c>
      <c r="M9" s="40">
        <f>IFERROR(VLOOKUP($A9,'Сводка общая'!$A$6:$GZ$97,M$2,0),0)</f>
        <v>0</v>
      </c>
      <c r="N9" s="40">
        <f>IFERROR(VLOOKUP($A9,'Сводка общая'!$A$6:$GZ$97,N$2,0),0)</f>
        <v>0</v>
      </c>
      <c r="O9" s="40">
        <f>IFERROR(VLOOKUP($A9,'Сводка общая'!$A$6:$GZ$97,O$2,0),0)</f>
        <v>0</v>
      </c>
      <c r="P9" s="62">
        <f>IFERROR(VLOOKUP($A9,'Сводка общая'!$A$6:$GZ$97,P$2,0)/1000,0)</f>
        <v>0</v>
      </c>
      <c r="Q9" s="62">
        <f>IFERROR(VLOOKUP($A9,'Сводка общая'!$A$6:$GZ$97,Q$2,0)/1000,0)</f>
        <v>0</v>
      </c>
      <c r="R9" s="62">
        <f>IFERROR(VLOOKUP($A9,'Сводка общая'!$A$6:$GZ$97,R$2,0)/1000,0)</f>
        <v>0</v>
      </c>
      <c r="S9" s="62">
        <f>IFERROR(VLOOKUP($A9,'Сводка общая'!$A$6:$GZ$97,S$2,0)/1000,0)</f>
        <v>0</v>
      </c>
      <c r="T9" s="40">
        <f>IFERROR(VLOOKUP($A9,'Сводка общая'!$A$6:$GZ$97,T$2,0),0)</f>
        <v>0</v>
      </c>
      <c r="U9" s="40">
        <f>IFERROR(VLOOKUP($A9,'Сводка общая'!$A$6:$GZ$97,U$2,0),0)</f>
        <v>0</v>
      </c>
      <c r="V9" s="40">
        <f>IFERROR(VLOOKUP($A9,'Сводка общая'!$A$6:$GZ$97,V$2,0),0)</f>
        <v>0</v>
      </c>
      <c r="W9" s="40">
        <f>IFERROR(VLOOKUP($A9,'Сводка общая'!$A$6:$GZ$97,W$2,0),0)</f>
        <v>0</v>
      </c>
      <c r="X9" s="40">
        <f>IFERROR(VLOOKUP($A9,'Сводка общая'!$A$6:$GZ$97,X$2,0),0)</f>
        <v>0</v>
      </c>
      <c r="Y9" s="40">
        <f>IFERROR(VLOOKUP($A9,'Сводка общая'!$A$6:$GZ$97,Y$2,0),0)</f>
        <v>0</v>
      </c>
      <c r="Z9" s="40">
        <f>IFERROR(VLOOKUP($A9,'Сводка общая'!$A$6:$GZ$97,Z$2,0),0)</f>
        <v>0</v>
      </c>
      <c r="AA9" s="40">
        <f>IFERROR(VLOOKUP($A9,'Сводка общая'!$A$6:$GZ$97,AA$2,0),0)</f>
        <v>0</v>
      </c>
      <c r="AB9" s="40">
        <f>IFERROR(VLOOKUP($A9,'Сводка общая'!$A$6:$GZ$97,AB$2,0),0)</f>
        <v>0</v>
      </c>
      <c r="AC9" s="40">
        <f>IFERROR(VLOOKUP($A9,'Сводка общая'!$A$6:$GZ$97,AC$2,0),0)</f>
        <v>0</v>
      </c>
      <c r="AD9" s="40">
        <f>IFERROR(VLOOKUP($A9,'Сводка общая'!$A$6:$GZ$97,AD$2,0),0)</f>
        <v>0</v>
      </c>
      <c r="AE9" s="40">
        <f>IFERROR(VLOOKUP($A9,'Сводка общая'!$A$6:$GZ$97,AE$2,0),0)</f>
        <v>0</v>
      </c>
      <c r="AF9" s="40">
        <f>IFERROR(VLOOKUP($A9,'Сводка общая'!$A$6:$GZ$97,AF$2,0),0)</f>
        <v>0</v>
      </c>
      <c r="AG9" s="40">
        <f>IFERROR(VLOOKUP($A9,'Сводка общая'!$A$6:$GZ$97,AG$2,0),0)</f>
        <v>0</v>
      </c>
      <c r="AH9" s="40">
        <f>IFERROR(VLOOKUP($A9,'Сводка общая'!$A$6:$GZ$97,AH$2,0),0)</f>
        <v>0</v>
      </c>
      <c r="AI9" s="40">
        <f>IFERROR(VLOOKUP($A9,'Сводка общая'!$A$6:$GZ$97,AI$2,0),0)</f>
        <v>0</v>
      </c>
      <c r="AJ9" s="40">
        <f>IFERROR(VLOOKUP($A9,'Сводка общая'!$A$6:$GZ$97,AJ$2,0),0)</f>
        <v>0</v>
      </c>
      <c r="AK9" s="40">
        <f>IFERROR(VLOOKUP($A9,'Сводка общая'!$A$6:$GZ$97,AK$2,0),0)</f>
        <v>0</v>
      </c>
      <c r="AL9" s="40">
        <f>IFERROR(VLOOKUP($A9,'Сводка общая'!$A$6:$GZ$97,AL$2,0),0)</f>
        <v>0</v>
      </c>
      <c r="AM9" s="40">
        <f>IFERROR(VLOOKUP($A9,'Сводка общая'!$A$6:$GZ$97,AM$2,0),0)</f>
        <v>0</v>
      </c>
      <c r="AN9" s="40">
        <f>IFERROR(VLOOKUP($A9,'Сводка общая'!$A$6:$GZ$97,AN$2,0),0)</f>
        <v>0</v>
      </c>
      <c r="AO9" s="40">
        <f>IFERROR(VLOOKUP($A9,'Сводка общая'!$A$6:$GZ$97,AO$2,0),0)</f>
        <v>0</v>
      </c>
      <c r="AP9" s="40">
        <f>IFERROR(VLOOKUP($A9,'Сводка общая'!$A$6:$GZ$97,AP$2,0),0)</f>
        <v>0</v>
      </c>
      <c r="AQ9" s="40">
        <f>IFERROR(VLOOKUP($A9,'Сводка общая'!$A$6:$GZ$97,AQ$2,0),0)</f>
        <v>0</v>
      </c>
      <c r="AR9" s="40">
        <f>IFERROR(VLOOKUP($A9,'Сводка общая'!$A$6:$GZ$97,AR$2,0),0)</f>
        <v>0</v>
      </c>
      <c r="AS9" s="40">
        <f>IFERROR(VLOOKUP($A9,'Сводка общая'!$A$6:$GZ$97,AS$2,0),0)</f>
        <v>0</v>
      </c>
      <c r="AT9" s="40">
        <f>IFERROR(VLOOKUP($A9,'Сводка общая'!$A$6:$GZ$97,AT$2,0),0)</f>
        <v>0</v>
      </c>
      <c r="AU9" s="40">
        <f>IFERROR(VLOOKUP($A9,'Сводка общая'!$A$6:$GZ$97,AU$2,0),0)</f>
        <v>0</v>
      </c>
      <c r="AV9" s="40">
        <f>IFERROR(VLOOKUP($A9,'Сводка общая'!$A$6:$GZ$97,AV$2,0),0)</f>
        <v>0</v>
      </c>
      <c r="AW9" s="40">
        <f>IFERROR(VLOOKUP($A9,'Сводка общая'!$A$6:$GZ$97,AW$2,0),0)</f>
        <v>0</v>
      </c>
      <c r="AX9" s="40">
        <f>IFERROR(VLOOKUP($A9,'Сводка общая'!$A$6:$GZ$97,AX$2,0),0)</f>
        <v>0</v>
      </c>
      <c r="AY9" s="40">
        <f>IFERROR(VLOOKUP($A9,'Сводка общая'!$A$6:$GZ$97,AY$2,0),0)</f>
        <v>0</v>
      </c>
      <c r="AZ9" s="40">
        <f>IFERROR(VLOOKUP($A9,'Сводка общая'!$A$6:$GZ$97,AZ$2,0),0)</f>
        <v>0</v>
      </c>
      <c r="BA9" s="40">
        <f>IFERROR(VLOOKUP($A9,'Сводка общая'!$A$6:$GZ$97,BA$2,0),0)</f>
        <v>0</v>
      </c>
      <c r="BB9" s="40">
        <f>IFERROR(VLOOKUP($A9,'Сводка общая'!$A$6:$GZ$97,BB$2,0),0)</f>
        <v>0</v>
      </c>
      <c r="BC9" s="40">
        <f>IFERROR(VLOOKUP($A9,'Сводка общая'!$A$6:$GZ$97,BC$2,0)/1000,0)</f>
        <v>0</v>
      </c>
      <c r="BD9" s="40">
        <f>IFERROR(VLOOKUP($A9,'Сводка общая'!$A$6:$GZ$97,BD$2,0)/1000,0)</f>
        <v>0</v>
      </c>
      <c r="BE9" s="40">
        <f>IFERROR(VLOOKUP($A9,'Сводка общая'!$A$6:$GZ$97,BE$2,0)/1000,0)</f>
        <v>0</v>
      </c>
      <c r="BF9" s="40">
        <f>IFERROR(VLOOKUP($A9,'Сводка общая'!$A$6:$GZ$97,BF$2,0),0)</f>
        <v>0</v>
      </c>
      <c r="BG9" s="40">
        <f>IFERROR(VLOOKUP($A9,'Сводка общая'!$A$6:$GZ$97,BG$2,0)/1000,0)</f>
        <v>0</v>
      </c>
      <c r="BH9" s="40">
        <f>IFERROR(VLOOKUP($A9,'Сводка общая'!$A$6:$GZ$97,BH$2,0),0)</f>
        <v>0</v>
      </c>
      <c r="BI9" s="40">
        <f>IFERROR(VLOOKUP($A9,'Сводка общая'!$A$6:$GZ$97,BI$2,0)/1000,0)</f>
        <v>0</v>
      </c>
      <c r="BJ9" s="40">
        <f>IFERROR(VLOOKUP($A9,'Сводка общая'!$A$6:$GZ$97,BJ$2,0),0)</f>
        <v>0</v>
      </c>
      <c r="BK9" s="40">
        <f>IFERROR(VLOOKUP($A9,'Сводка общая'!$A$6:$GZ$97,BK$2,0)/1000,0)</f>
        <v>0</v>
      </c>
      <c r="BL9" s="40">
        <f>IFERROR(VLOOKUP($A9,'Сводка общая'!$A$6:$GZ$97,BL$2,0),0)</f>
        <v>0</v>
      </c>
      <c r="BM9" s="40">
        <f>IFERROR(VLOOKUP($A9,'Сводка общая'!$A$6:$GZ$97,BM$2,0)/1000,0)</f>
        <v>0</v>
      </c>
      <c r="BN9" s="40">
        <f t="shared" si="3"/>
        <v>0</v>
      </c>
      <c r="BO9" s="40">
        <f>IFERROR(VLOOKUP($A9,'Сводка общая'!$A$6:$GZ$97,BO$2,0),0)</f>
        <v>0</v>
      </c>
      <c r="BP9" s="40">
        <f>IFERROR(VLOOKUP($A9,'Сводка общая'!$A$6:$GZ$97,BP$2,0),0)</f>
        <v>0</v>
      </c>
      <c r="BQ9" s="40">
        <f>IFERROR(VLOOKUP($A9,'Сводка общая'!$A$6:$GZ$97,BQ$2,0),0)</f>
        <v>0</v>
      </c>
      <c r="BR9" s="40" t="e">
        <f t="shared" si="4"/>
        <v>#DIV/0!</v>
      </c>
      <c r="BS9" s="40">
        <f>IFERROR(VLOOKUP($A9,'Сводка общая'!$A$6:$GZ$97,BS$2,0),0)</f>
        <v>0</v>
      </c>
      <c r="BT9" s="40">
        <f>IFERROR(VLOOKUP($A9,'Сводка общая'!$A$6:$GZ$97,BT$2,0),0)</f>
        <v>0</v>
      </c>
      <c r="BU9" s="40">
        <f>IFERROR(VLOOKUP($A9,'Сводка общая'!$A$6:$GZ$97,BU$2,0),0)</f>
        <v>0</v>
      </c>
      <c r="BV9" s="40">
        <f>IFERROR(VLOOKUP($A9,'Сводка общая'!$A$6:$GZ$97,BV$2,0),0)</f>
        <v>0</v>
      </c>
      <c r="BW9" s="40">
        <f>IFERROR(VLOOKUP($A9,'Сводка общая'!$A$6:$GZ$97,BW$2,0),0)</f>
        <v>0</v>
      </c>
      <c r="BX9" s="40">
        <f>IFERROR(VLOOKUP($A9,'Сводка общая'!$A$6:$GZ$97,BX$2,0),0)</f>
        <v>0</v>
      </c>
      <c r="BY9" s="40">
        <f>IFERROR(VLOOKUP($A9,'Сводка общая'!$A$6:$GZ$97,BY$2,0),0)</f>
        <v>0</v>
      </c>
      <c r="BZ9" s="40">
        <f>IFERROR(VLOOKUP($A9,'Сводка общая'!$A$6:$GZ$97,BZ$2,0),0)</f>
        <v>0</v>
      </c>
      <c r="CA9" s="40">
        <f>IFERROR(VLOOKUP($A9,'Сводка общая'!$A$6:$GZ$97,CA$2,0),0)</f>
        <v>0</v>
      </c>
      <c r="CB9" s="40">
        <f>IFERROR(VLOOKUP($A9,'Сводка общая'!$A$6:$GZ$97,CB$2,0),0)</f>
        <v>0</v>
      </c>
      <c r="CC9" s="40">
        <f>IFERROR(VLOOKUP($A9,'Сводка общая'!$A$6:$GZ$97,CC$2,0),0)</f>
        <v>0</v>
      </c>
      <c r="CD9" s="40">
        <f>IFERROR(VLOOKUP($A9,'Сводка общая'!$A$6:$GZ$97,CD$2,0),0)</f>
        <v>0</v>
      </c>
      <c r="CE9" s="40">
        <f>IFERROR(VLOOKUP($A9,'Сводка общая'!$A$6:$GZ$97,CE$2,0),0)</f>
        <v>0</v>
      </c>
      <c r="CF9" s="40">
        <f>IFERROR(VLOOKUP($A9,'Сводка общая'!$A$6:$GZ$97,CF$2,0),0)</f>
        <v>0</v>
      </c>
      <c r="CG9" s="40">
        <f>IFERROR(VLOOKUP($A9,'Сводка общая'!$A$6:$GZ$97,CG$2,0),0)</f>
        <v>0</v>
      </c>
      <c r="CH9" s="40">
        <f>IFERROR(VLOOKUP($A9,'Сводка общая'!$A$6:$GZ$97,CH$2,0),0)</f>
        <v>0</v>
      </c>
      <c r="CI9" s="40">
        <f>IFERROR(VLOOKUP($A9,'Сводка общая'!$A$6:$GZ$97,CI$2,0),0)</f>
        <v>0</v>
      </c>
      <c r="CJ9" s="40">
        <f>IFERROR(VLOOKUP($A9,'Сводка общая'!$A$6:$GZ$97,CJ$2,0),0)</f>
        <v>0</v>
      </c>
      <c r="CK9" s="40">
        <f>IFERROR(VLOOKUP($A9,'Сводка общая'!$A$6:$GZ$97,CK$2,0),0)</f>
        <v>0</v>
      </c>
      <c r="CL9" s="40">
        <f>IFERROR(VLOOKUP($A9,'Сводка общая'!$A$6:$GZ$97,CL$2,0),0)</f>
        <v>0</v>
      </c>
      <c r="CM9" s="40">
        <f>IFERROR(VLOOKUP($A9,'Сводка общая'!$A$6:$GZ$97,CM$2,0),0)</f>
        <v>0</v>
      </c>
      <c r="CN9" s="40">
        <f>IFERROR(VLOOKUP($A9,'Сводка общая'!$A$6:$GZ$97,CN$2,0),0)</f>
        <v>0</v>
      </c>
      <c r="CO9" s="40">
        <f>IFERROR(VLOOKUP($A9,'Сводка общая'!$A$6:$GZ$97,CO$2,0),0)</f>
        <v>0</v>
      </c>
      <c r="CP9" s="40">
        <f>IFERROR(VLOOKUP($A9,'Сводка общая'!$A$6:$GZ$97,CP$2,0),0)</f>
        <v>0</v>
      </c>
      <c r="CQ9" s="40">
        <f>IFERROR(VLOOKUP($A9,'Сводка общая'!$A$6:$GZ$97,CQ$2,0),0)</f>
        <v>0</v>
      </c>
      <c r="CR9" s="40">
        <f>IFERROR(VLOOKUP($A9,'Сводка общая'!$A$6:$GZ$97,CR$2,0),0)</f>
        <v>0</v>
      </c>
      <c r="CS9" s="40">
        <f>IFERROR(VLOOKUP($A9,'Сводка общая'!$A$6:$GZ$97,CS$2,0),0)</f>
        <v>0</v>
      </c>
      <c r="CT9" s="40">
        <f>IFERROR(VLOOKUP($A9,'Сводка общая'!$A$6:$GZ$97,CT$2,0),0)</f>
        <v>0</v>
      </c>
      <c r="CU9" s="40">
        <f>IFERROR(VLOOKUP($A9,'Сводка общая'!$A$6:$GZ$97,CU$2,0),0)</f>
        <v>0</v>
      </c>
      <c r="CV9" s="40">
        <f>IFERROR(VLOOKUP($A9,'Сводка общая'!$A$6:$GZ$97,CV$2,0),0)</f>
        <v>0</v>
      </c>
      <c r="CW9" s="40">
        <f>IFERROR(VLOOKUP($A9,'Сводка общая'!$A$6:$GZ$97,CW$2,0),0)</f>
        <v>0</v>
      </c>
      <c r="CX9" s="40">
        <f>IFERROR(VLOOKUP($A9,'Сводка общая'!$A$6:$GZ$97,CX$2,0),0)</f>
        <v>0</v>
      </c>
      <c r="CY9" s="40">
        <f>IFERROR(VLOOKUP($A9,'Сводка общая'!$A$6:$GZ$97,CY$2,0),0)</f>
        <v>0</v>
      </c>
      <c r="CZ9" s="40">
        <f>IFERROR(VLOOKUP($A9,'Сводка общая'!$A$6:$GZ$97,CZ$2,0),0)</f>
        <v>0</v>
      </c>
      <c r="DA9" s="40">
        <f>IFERROR(VLOOKUP($A9,'Сводка общая'!$A$6:$GZ$97,DA$2,0),0)</f>
        <v>0</v>
      </c>
      <c r="DB9" s="40">
        <f>IFERROR(VLOOKUP($A9,'Сводка общая'!$A$6:$GZ$97,DB$2,0),0)</f>
        <v>0</v>
      </c>
      <c r="DC9" s="40">
        <f>IFERROR(VLOOKUP($A9,'Сводка общая'!$A$6:$GZ$97,DC$2,0),0)</f>
        <v>0</v>
      </c>
      <c r="DD9" s="40" t="e">
        <f t="shared" si="5"/>
        <v>#DIV/0!</v>
      </c>
      <c r="DE9" s="40">
        <f>IFERROR(VLOOKUP($A9,'Сводка общая'!$A$6:$GZ$97,DE$2,0),0)</f>
        <v>0</v>
      </c>
      <c r="DF9" s="40">
        <f>IFERROR(VLOOKUP($A9,'Сводка общая'!$A$6:$GZ$97,DF$2,0),0)</f>
        <v>0</v>
      </c>
      <c r="DG9" s="40" t="e">
        <f t="shared" si="6"/>
        <v>#DIV/0!</v>
      </c>
      <c r="DH9" s="40">
        <f>IFERROR(VLOOKUP($A9,'Сводка общая'!$A$6:$GZ$97,DH$2,0),0)</f>
        <v>0</v>
      </c>
      <c r="DI9" s="40">
        <f>IFERROR(VLOOKUP($A9,'Сводка общая'!$A$6:$GZ$97,DI$2,0),0)</f>
        <v>0</v>
      </c>
      <c r="DJ9" s="40">
        <f>IFERROR(VLOOKUP($A9,'Сводка общая'!$A$6:$GZ$97,DJ$2,0),0)</f>
        <v>0</v>
      </c>
      <c r="DK9" s="40">
        <f>IFERROR(VLOOKUP($A9,'Сводка общая'!$A$6:$GZ$97,DK$2,0),0)</f>
        <v>0</v>
      </c>
      <c r="DL9" s="40">
        <f>IFERROR(VLOOKUP($A9,'Сводка общая'!$A$6:$GZ$97,DL$2,0),0)</f>
        <v>0</v>
      </c>
      <c r="DM9" s="40">
        <f>IFERROR(VLOOKUP($A9,'Сводка общая'!$A$6:$GZ$97,DM$2,0),0)</f>
        <v>0</v>
      </c>
      <c r="DN9" s="40">
        <f>IFERROR(VLOOKUP($A9,'Сводка общая'!$A$6:$GZ$97,DN$2,0),0)</f>
        <v>0</v>
      </c>
      <c r="DO9" s="40">
        <f>IFERROR(VLOOKUP($A9,'Сводка общая'!$A$6:$GZ$97,DO$2,0),0)</f>
        <v>0</v>
      </c>
      <c r="DP9" s="40">
        <f>IFERROR(VLOOKUP($A9,'Сводка общая'!$A$6:$GZ$97,DP$2,0),0)</f>
        <v>0</v>
      </c>
      <c r="DQ9" s="40">
        <f>IFERROR(VLOOKUP($A9,'Сводка общая'!$A$6:$GZ$97,DQ$2,0),0)</f>
        <v>0</v>
      </c>
      <c r="DR9" s="40">
        <f>IFERROR(VLOOKUP($A9,'Сводка общая'!$A$6:$GZ$97,DR$2,0),0)</f>
        <v>0</v>
      </c>
      <c r="DS9" s="40">
        <f>IFERROR(VLOOKUP($A9,'Сводка общая'!$A$6:$GZ$97,DS$2,0),0)</f>
        <v>0</v>
      </c>
      <c r="DT9" s="40">
        <f>IFERROR(VLOOKUP($A9,'Сводка общая'!$A$6:$GZ$97,DT$2,0),0)</f>
        <v>0</v>
      </c>
      <c r="DU9" s="40">
        <f>IFERROR(VLOOKUP($A9,'Сводка общая'!$A$6:$GZ$97,DU$2,0),0)</f>
        <v>0</v>
      </c>
      <c r="DV9" s="40">
        <f>IFERROR(VLOOKUP($A9,'Сводка общая'!$A$6:$GZ$97,DV$2,0),0)</f>
        <v>0</v>
      </c>
      <c r="DW9" s="40">
        <f>IFERROR(VLOOKUP($A9,'Сводка общая'!$A$6:$GZ$97,DW$2,0),0)</f>
        <v>0</v>
      </c>
      <c r="DX9" s="40">
        <f>IFERROR(VLOOKUP($A9,'Сводка общая'!$A$6:$GZ$97,DX$2,0),0)</f>
        <v>0</v>
      </c>
      <c r="DY9" s="40">
        <f>IFERROR(VLOOKUP($A9,'Сводка общая'!$A$6:$GZ$97,DY$2,0),0)</f>
        <v>0</v>
      </c>
      <c r="DZ9" s="62">
        <f>IFERROR(VLOOKUP($A9,'Сводка общая'!$A$6:$GZ$97,DZ$2,0)/1000,0)</f>
        <v>0</v>
      </c>
      <c r="EA9" s="62">
        <f>IFERROR(VLOOKUP($A9,'Сводка общая'!$A$6:$GZ$97,EA$2,0)/1000,0)</f>
        <v>0</v>
      </c>
      <c r="EB9" s="40">
        <f>IFERROR(VLOOKUP($A9,'Сводка общая'!$A$6:$GZ$97,EB$2,0),0)</f>
        <v>0</v>
      </c>
      <c r="EC9" s="62">
        <f>IFERROR(VLOOKUP($A9,'Сводка общая'!$A$6:$GZ$97,EC$2,0)/1000,0)</f>
        <v>0</v>
      </c>
      <c r="ED9" s="40">
        <f>IFERROR(VLOOKUP($A9,'Сводка общая'!$A$6:$GZ$97,ED$2,0),0)</f>
        <v>0</v>
      </c>
      <c r="EE9" s="62">
        <f>IFERROR(VLOOKUP($A9,'Сводка общая'!$A$6:$GZ$97,EE$2,0)/1000,0)</f>
        <v>0</v>
      </c>
      <c r="EF9" s="40">
        <f>IFERROR(VLOOKUP($A9,'Сводка общая'!$A$6:$GZ$97,EF$2,0)/1000,0)</f>
        <v>0</v>
      </c>
      <c r="EG9" s="40">
        <f>IFERROR(VLOOKUP($A9,'Сводка общая'!$A$6:$GZ$97,EG$2,0)/1000,0)</f>
        <v>0</v>
      </c>
      <c r="EH9" s="40">
        <f>IFERROR(VLOOKUP($A9,'Сводка общая'!$A$6:$GZ$97,EH$2,0)/1000,0)</f>
        <v>0</v>
      </c>
      <c r="EI9" s="40">
        <f>IFERROR(VLOOKUP($A9,'Сводка общая'!$A$6:$GZ$97,EI$2,0)/1000,0)</f>
        <v>0</v>
      </c>
      <c r="EJ9" s="40">
        <f>IFERROR(VLOOKUP($A9,'Сводка общая'!$A$6:$GZ$97,EJ$2,0)/1000,0)</f>
        <v>0</v>
      </c>
      <c r="EK9" s="40">
        <f>IFERROR(VLOOKUP($A9,'Сводка общая'!$A$6:$GZ$97,EK$2,0),0)</f>
        <v>0</v>
      </c>
      <c r="EL9" s="40">
        <f>IFERROR(VLOOKUP($A9,'Сводка общая'!$A$6:$GZ$97,EL$2,0),0)</f>
        <v>0</v>
      </c>
      <c r="EM9" s="40">
        <f>IFERROR(VLOOKUP($A9,'Сводка общая'!$A$6:$GZ$97,EM$2,0)/1000,0)</f>
        <v>0</v>
      </c>
      <c r="EN9" s="40">
        <f>IFERROR(VLOOKUP($A9,'Сводка общая'!$A$6:$GZ$97,EN$2,0)/1000,0)</f>
        <v>0</v>
      </c>
    </row>
    <row r="10" spans="1:144" x14ac:dyDescent="0.3">
      <c r="A10" s="11" t="s">
        <v>161</v>
      </c>
      <c r="B10" s="17">
        <f>IFERROR(VLOOKUP($A10,'Сводка общая'!$A$6:$GZ$97,B$2,0),0)</f>
        <v>0</v>
      </c>
      <c r="C10" s="40">
        <f>IFERROR(VLOOKUP($A10,'Сводка общая'!$A$6:$GZ$97,C$2,0),0)</f>
        <v>0</v>
      </c>
      <c r="D10" s="40">
        <f>IFERROR(VLOOKUP($A10,'Сводка общая'!$A$6:$GZ$97,D$2,0),0)</f>
        <v>0</v>
      </c>
      <c r="E10" s="40">
        <f>IFERROR(VLOOKUP($A10,'Сводка общая'!$A$6:$GZ$97,E$2,0),0)</f>
        <v>0</v>
      </c>
      <c r="F10" s="40">
        <f>IFERROR(VLOOKUP($A10,'Сводка общая'!$A$6:$GZ$97,F$2,0)/1000,0)</f>
        <v>0</v>
      </c>
      <c r="G10" s="40">
        <f>IFERROR(VLOOKUP($A10,'Сводка общая'!$A$6:$GZ$97,G$2,0)/1000,0)</f>
        <v>0</v>
      </c>
      <c r="H10" s="40">
        <f>IFERROR(VLOOKUP($A10,'Сводка общая'!$A$6:$GZ$97,H$2,0),0)</f>
        <v>0</v>
      </c>
      <c r="I10" s="40">
        <f>IFERROR(VLOOKUP($A10,'Сводка общая'!$A$6:$GZ$97,I$2,0)/1000,0)</f>
        <v>0</v>
      </c>
      <c r="J10" s="40">
        <f>IFERROR(VLOOKUP($A10,'Сводка общая'!$A$6:$GZ$97,J$2,0),0)</f>
        <v>0</v>
      </c>
      <c r="K10" s="40">
        <f>IFERROR(VLOOKUP($A10,'Сводка общая'!$A$6:$GZ$97,K$2,0),0)</f>
        <v>0</v>
      </c>
      <c r="L10" s="40">
        <f>IFERROR(VLOOKUP($A10,'Сводка общая'!$A$6:$GZ$97,L$2,0),0)</f>
        <v>0</v>
      </c>
      <c r="M10" s="40">
        <f>IFERROR(VLOOKUP($A10,'Сводка общая'!$A$6:$GZ$97,M$2,0),0)</f>
        <v>0</v>
      </c>
      <c r="N10" s="40">
        <f>IFERROR(VLOOKUP($A10,'Сводка общая'!$A$6:$GZ$97,N$2,0),0)</f>
        <v>0</v>
      </c>
      <c r="O10" s="40">
        <f>IFERROR(VLOOKUP($A10,'Сводка общая'!$A$6:$GZ$97,O$2,0),0)</f>
        <v>0</v>
      </c>
      <c r="P10" s="62">
        <f>IFERROR(VLOOKUP($A10,'Сводка общая'!$A$6:$GZ$97,P$2,0)/1000,0)</f>
        <v>0</v>
      </c>
      <c r="Q10" s="62">
        <f>IFERROR(VLOOKUP($A10,'Сводка общая'!$A$6:$GZ$97,Q$2,0)/1000,0)</f>
        <v>0</v>
      </c>
      <c r="R10" s="62">
        <f>IFERROR(VLOOKUP($A10,'Сводка общая'!$A$6:$GZ$97,R$2,0)/1000,0)</f>
        <v>0</v>
      </c>
      <c r="S10" s="62">
        <f>IFERROR(VLOOKUP($A10,'Сводка общая'!$A$6:$GZ$97,S$2,0)/1000,0)</f>
        <v>0</v>
      </c>
      <c r="T10" s="40">
        <f>IFERROR(VLOOKUP($A10,'Сводка общая'!$A$6:$GZ$97,T$2,0),0)</f>
        <v>0</v>
      </c>
      <c r="U10" s="40">
        <f>IFERROR(VLOOKUP($A10,'Сводка общая'!$A$6:$GZ$97,U$2,0),0)</f>
        <v>0</v>
      </c>
      <c r="V10" s="40">
        <f>IFERROR(VLOOKUP($A10,'Сводка общая'!$A$6:$GZ$97,V$2,0),0)</f>
        <v>0</v>
      </c>
      <c r="W10" s="40">
        <f>IFERROR(VLOOKUP($A10,'Сводка общая'!$A$6:$GZ$97,W$2,0),0)</f>
        <v>0</v>
      </c>
      <c r="X10" s="40">
        <f>IFERROR(VLOOKUP($A10,'Сводка общая'!$A$6:$GZ$97,X$2,0),0)</f>
        <v>0</v>
      </c>
      <c r="Y10" s="40">
        <f>IFERROR(VLOOKUP($A10,'Сводка общая'!$A$6:$GZ$97,Y$2,0),0)</f>
        <v>0</v>
      </c>
      <c r="Z10" s="40">
        <f>IFERROR(VLOOKUP($A10,'Сводка общая'!$A$6:$GZ$97,Z$2,0),0)</f>
        <v>0</v>
      </c>
      <c r="AA10" s="40">
        <f>IFERROR(VLOOKUP($A10,'Сводка общая'!$A$6:$GZ$97,AA$2,0),0)</f>
        <v>0</v>
      </c>
      <c r="AB10" s="40">
        <f>IFERROR(VLOOKUP($A10,'Сводка общая'!$A$6:$GZ$97,AB$2,0),0)</f>
        <v>0</v>
      </c>
      <c r="AC10" s="40">
        <f>IFERROR(VLOOKUP($A10,'Сводка общая'!$A$6:$GZ$97,AC$2,0),0)</f>
        <v>0</v>
      </c>
      <c r="AD10" s="40">
        <f>IFERROR(VLOOKUP($A10,'Сводка общая'!$A$6:$GZ$97,AD$2,0),0)</f>
        <v>0</v>
      </c>
      <c r="AE10" s="40">
        <f>IFERROR(VLOOKUP($A10,'Сводка общая'!$A$6:$GZ$97,AE$2,0),0)</f>
        <v>0</v>
      </c>
      <c r="AF10" s="40">
        <f>IFERROR(VLOOKUP($A10,'Сводка общая'!$A$6:$GZ$97,AF$2,0),0)</f>
        <v>0</v>
      </c>
      <c r="AG10" s="40">
        <f>IFERROR(VLOOKUP($A10,'Сводка общая'!$A$6:$GZ$97,AG$2,0),0)</f>
        <v>0</v>
      </c>
      <c r="AH10" s="40">
        <f>IFERROR(VLOOKUP($A10,'Сводка общая'!$A$6:$GZ$97,AH$2,0),0)</f>
        <v>0</v>
      </c>
      <c r="AI10" s="40">
        <f>IFERROR(VLOOKUP($A10,'Сводка общая'!$A$6:$GZ$97,AI$2,0),0)</f>
        <v>0</v>
      </c>
      <c r="AJ10" s="40">
        <f>IFERROR(VLOOKUP($A10,'Сводка общая'!$A$6:$GZ$97,AJ$2,0),0)</f>
        <v>0</v>
      </c>
      <c r="AK10" s="40">
        <f>IFERROR(VLOOKUP($A10,'Сводка общая'!$A$6:$GZ$97,AK$2,0),0)</f>
        <v>0</v>
      </c>
      <c r="AL10" s="40">
        <f>IFERROR(VLOOKUP($A10,'Сводка общая'!$A$6:$GZ$97,AL$2,0),0)</f>
        <v>0</v>
      </c>
      <c r="AM10" s="40">
        <f>IFERROR(VLOOKUP($A10,'Сводка общая'!$A$6:$GZ$97,AM$2,0),0)</f>
        <v>0</v>
      </c>
      <c r="AN10" s="40">
        <f>IFERROR(VLOOKUP($A10,'Сводка общая'!$A$6:$GZ$97,AN$2,0),0)</f>
        <v>0</v>
      </c>
      <c r="AO10" s="40">
        <f>IFERROR(VLOOKUP($A10,'Сводка общая'!$A$6:$GZ$97,AO$2,0),0)</f>
        <v>0</v>
      </c>
      <c r="AP10" s="40">
        <f>IFERROR(VLOOKUP($A10,'Сводка общая'!$A$6:$GZ$97,AP$2,0),0)</f>
        <v>0</v>
      </c>
      <c r="AQ10" s="40">
        <f>IFERROR(VLOOKUP($A10,'Сводка общая'!$A$6:$GZ$97,AQ$2,0),0)</f>
        <v>0</v>
      </c>
      <c r="AR10" s="40">
        <f>IFERROR(VLOOKUP($A10,'Сводка общая'!$A$6:$GZ$97,AR$2,0),0)</f>
        <v>0</v>
      </c>
      <c r="AS10" s="40">
        <f>IFERROR(VLOOKUP($A10,'Сводка общая'!$A$6:$GZ$97,AS$2,0),0)</f>
        <v>0</v>
      </c>
      <c r="AT10" s="40">
        <f>IFERROR(VLOOKUP($A10,'Сводка общая'!$A$6:$GZ$97,AT$2,0),0)</f>
        <v>0</v>
      </c>
      <c r="AU10" s="40">
        <f>IFERROR(VLOOKUP($A10,'Сводка общая'!$A$6:$GZ$97,AU$2,0),0)</f>
        <v>0</v>
      </c>
      <c r="AV10" s="40">
        <f>IFERROR(VLOOKUP($A10,'Сводка общая'!$A$6:$GZ$97,AV$2,0),0)</f>
        <v>0</v>
      </c>
      <c r="AW10" s="40">
        <f>IFERROR(VLOOKUP($A10,'Сводка общая'!$A$6:$GZ$97,AW$2,0),0)</f>
        <v>0</v>
      </c>
      <c r="AX10" s="40">
        <f>IFERROR(VLOOKUP($A10,'Сводка общая'!$A$6:$GZ$97,AX$2,0),0)</f>
        <v>0</v>
      </c>
      <c r="AY10" s="40">
        <f>IFERROR(VLOOKUP($A10,'Сводка общая'!$A$6:$GZ$97,AY$2,0),0)</f>
        <v>0</v>
      </c>
      <c r="AZ10" s="40">
        <f>IFERROR(VLOOKUP($A10,'Сводка общая'!$A$6:$GZ$97,AZ$2,0),0)</f>
        <v>0</v>
      </c>
      <c r="BA10" s="40">
        <f>IFERROR(VLOOKUP($A10,'Сводка общая'!$A$6:$GZ$97,BA$2,0),0)</f>
        <v>0</v>
      </c>
      <c r="BB10" s="40">
        <f>IFERROR(VLOOKUP($A10,'Сводка общая'!$A$6:$GZ$97,BB$2,0),0)</f>
        <v>0</v>
      </c>
      <c r="BC10" s="40">
        <f>IFERROR(VLOOKUP($A10,'Сводка общая'!$A$6:$GZ$97,BC$2,0)/1000,0)</f>
        <v>0</v>
      </c>
      <c r="BD10" s="40">
        <f>IFERROR(VLOOKUP($A10,'Сводка общая'!$A$6:$GZ$97,BD$2,0)/1000,0)</f>
        <v>0</v>
      </c>
      <c r="BE10" s="40">
        <f>IFERROR(VLOOKUP($A10,'Сводка общая'!$A$6:$GZ$97,BE$2,0)/1000,0)</f>
        <v>0</v>
      </c>
      <c r="BF10" s="40">
        <f>IFERROR(VLOOKUP($A10,'Сводка общая'!$A$6:$GZ$97,BF$2,0),0)</f>
        <v>0</v>
      </c>
      <c r="BG10" s="40">
        <f>IFERROR(VLOOKUP($A10,'Сводка общая'!$A$6:$GZ$97,BG$2,0)/1000,0)</f>
        <v>0</v>
      </c>
      <c r="BH10" s="40">
        <f>IFERROR(VLOOKUP($A10,'Сводка общая'!$A$6:$GZ$97,BH$2,0),0)</f>
        <v>0</v>
      </c>
      <c r="BI10" s="40">
        <f>IFERROR(VLOOKUP($A10,'Сводка общая'!$A$6:$GZ$97,BI$2,0)/1000,0)</f>
        <v>0</v>
      </c>
      <c r="BJ10" s="40">
        <f>IFERROR(VLOOKUP($A10,'Сводка общая'!$A$6:$GZ$97,BJ$2,0),0)</f>
        <v>0</v>
      </c>
      <c r="BK10" s="40">
        <f>IFERROR(VLOOKUP($A10,'Сводка общая'!$A$6:$GZ$97,BK$2,0)/1000,0)</f>
        <v>0</v>
      </c>
      <c r="BL10" s="40">
        <f>IFERROR(VLOOKUP($A10,'Сводка общая'!$A$6:$GZ$97,BL$2,0),0)</f>
        <v>0</v>
      </c>
      <c r="BM10" s="40">
        <f>IFERROR(VLOOKUP($A10,'Сводка общая'!$A$6:$GZ$97,BM$2,0)/1000,0)</f>
        <v>0</v>
      </c>
      <c r="BN10" s="40">
        <f t="shared" si="3"/>
        <v>0</v>
      </c>
      <c r="BO10" s="40">
        <f>IFERROR(VLOOKUP($A10,'Сводка общая'!$A$6:$GZ$97,BO$2,0),0)</f>
        <v>0</v>
      </c>
      <c r="BP10" s="40">
        <f>IFERROR(VLOOKUP($A10,'Сводка общая'!$A$6:$GZ$97,BP$2,0),0)</f>
        <v>0</v>
      </c>
      <c r="BQ10" s="40">
        <f>IFERROR(VLOOKUP($A10,'Сводка общая'!$A$6:$GZ$97,BQ$2,0),0)</f>
        <v>0</v>
      </c>
      <c r="BR10" s="40" t="e">
        <f t="shared" si="4"/>
        <v>#DIV/0!</v>
      </c>
      <c r="BS10" s="40">
        <f>IFERROR(VLOOKUP($A10,'Сводка общая'!$A$6:$GZ$97,BS$2,0),0)</f>
        <v>0</v>
      </c>
      <c r="BT10" s="40">
        <f>IFERROR(VLOOKUP($A10,'Сводка общая'!$A$6:$GZ$97,BT$2,0),0)</f>
        <v>0</v>
      </c>
      <c r="BU10" s="40">
        <f>IFERROR(VLOOKUP($A10,'Сводка общая'!$A$6:$GZ$97,BU$2,0),0)</f>
        <v>0</v>
      </c>
      <c r="BV10" s="40">
        <f>IFERROR(VLOOKUP($A10,'Сводка общая'!$A$6:$GZ$97,BV$2,0),0)</f>
        <v>0</v>
      </c>
      <c r="BW10" s="40">
        <f>IFERROR(VLOOKUP($A10,'Сводка общая'!$A$6:$GZ$97,BW$2,0),0)</f>
        <v>0</v>
      </c>
      <c r="BX10" s="40">
        <f>IFERROR(VLOOKUP($A10,'Сводка общая'!$A$6:$GZ$97,BX$2,0),0)</f>
        <v>0</v>
      </c>
      <c r="BY10" s="40">
        <f>IFERROR(VLOOKUP($A10,'Сводка общая'!$A$6:$GZ$97,BY$2,0),0)</f>
        <v>0</v>
      </c>
      <c r="BZ10" s="40">
        <f>IFERROR(VLOOKUP($A10,'Сводка общая'!$A$6:$GZ$97,BZ$2,0),0)</f>
        <v>0</v>
      </c>
      <c r="CA10" s="40">
        <f>IFERROR(VLOOKUP($A10,'Сводка общая'!$A$6:$GZ$97,CA$2,0),0)</f>
        <v>0</v>
      </c>
      <c r="CB10" s="40">
        <f>IFERROR(VLOOKUP($A10,'Сводка общая'!$A$6:$GZ$97,CB$2,0),0)</f>
        <v>0</v>
      </c>
      <c r="CC10" s="40">
        <f>IFERROR(VLOOKUP($A10,'Сводка общая'!$A$6:$GZ$97,CC$2,0),0)</f>
        <v>0</v>
      </c>
      <c r="CD10" s="40">
        <f>IFERROR(VLOOKUP($A10,'Сводка общая'!$A$6:$GZ$97,CD$2,0),0)</f>
        <v>0</v>
      </c>
      <c r="CE10" s="40">
        <f>IFERROR(VLOOKUP($A10,'Сводка общая'!$A$6:$GZ$97,CE$2,0),0)</f>
        <v>0</v>
      </c>
      <c r="CF10" s="40">
        <f>IFERROR(VLOOKUP($A10,'Сводка общая'!$A$6:$GZ$97,CF$2,0),0)</f>
        <v>0</v>
      </c>
      <c r="CG10" s="40">
        <f>IFERROR(VLOOKUP($A10,'Сводка общая'!$A$6:$GZ$97,CG$2,0),0)</f>
        <v>0</v>
      </c>
      <c r="CH10" s="40">
        <f>IFERROR(VLOOKUP($A10,'Сводка общая'!$A$6:$GZ$97,CH$2,0),0)</f>
        <v>0</v>
      </c>
      <c r="CI10" s="40">
        <f>IFERROR(VLOOKUP($A10,'Сводка общая'!$A$6:$GZ$97,CI$2,0),0)</f>
        <v>0</v>
      </c>
      <c r="CJ10" s="40">
        <f>IFERROR(VLOOKUP($A10,'Сводка общая'!$A$6:$GZ$97,CJ$2,0),0)</f>
        <v>0</v>
      </c>
      <c r="CK10" s="40">
        <f>IFERROR(VLOOKUP($A10,'Сводка общая'!$A$6:$GZ$97,CK$2,0),0)</f>
        <v>0</v>
      </c>
      <c r="CL10" s="40">
        <f>IFERROR(VLOOKUP($A10,'Сводка общая'!$A$6:$GZ$97,CL$2,0),0)</f>
        <v>0</v>
      </c>
      <c r="CM10" s="40">
        <f>IFERROR(VLOOKUP($A10,'Сводка общая'!$A$6:$GZ$97,CM$2,0),0)</f>
        <v>0</v>
      </c>
      <c r="CN10" s="40">
        <f>IFERROR(VLOOKUP($A10,'Сводка общая'!$A$6:$GZ$97,CN$2,0),0)</f>
        <v>0</v>
      </c>
      <c r="CO10" s="40">
        <f>IFERROR(VLOOKUP($A10,'Сводка общая'!$A$6:$GZ$97,CO$2,0),0)</f>
        <v>0</v>
      </c>
      <c r="CP10" s="40">
        <f>IFERROR(VLOOKUP($A10,'Сводка общая'!$A$6:$GZ$97,CP$2,0),0)</f>
        <v>0</v>
      </c>
      <c r="CQ10" s="40">
        <f>IFERROR(VLOOKUP($A10,'Сводка общая'!$A$6:$GZ$97,CQ$2,0),0)</f>
        <v>0</v>
      </c>
      <c r="CR10" s="40">
        <f>IFERROR(VLOOKUP($A10,'Сводка общая'!$A$6:$GZ$97,CR$2,0),0)</f>
        <v>0</v>
      </c>
      <c r="CS10" s="40">
        <f>IFERROR(VLOOKUP($A10,'Сводка общая'!$A$6:$GZ$97,CS$2,0),0)</f>
        <v>0</v>
      </c>
      <c r="CT10" s="40">
        <f>IFERROR(VLOOKUP($A10,'Сводка общая'!$A$6:$GZ$97,CT$2,0),0)</f>
        <v>0</v>
      </c>
      <c r="CU10" s="40">
        <f>IFERROR(VLOOKUP($A10,'Сводка общая'!$A$6:$GZ$97,CU$2,0),0)</f>
        <v>0</v>
      </c>
      <c r="CV10" s="40">
        <f>IFERROR(VLOOKUP($A10,'Сводка общая'!$A$6:$GZ$97,CV$2,0),0)</f>
        <v>0</v>
      </c>
      <c r="CW10" s="40">
        <f>IFERROR(VLOOKUP($A10,'Сводка общая'!$A$6:$GZ$97,CW$2,0),0)</f>
        <v>0</v>
      </c>
      <c r="CX10" s="40">
        <f>IFERROR(VLOOKUP($A10,'Сводка общая'!$A$6:$GZ$97,CX$2,0),0)</f>
        <v>0</v>
      </c>
      <c r="CY10" s="40">
        <f>IFERROR(VLOOKUP($A10,'Сводка общая'!$A$6:$GZ$97,CY$2,0),0)</f>
        <v>0</v>
      </c>
      <c r="CZ10" s="40">
        <f>IFERROR(VLOOKUP($A10,'Сводка общая'!$A$6:$GZ$97,CZ$2,0),0)</f>
        <v>0</v>
      </c>
      <c r="DA10" s="40">
        <f>IFERROR(VLOOKUP($A10,'Сводка общая'!$A$6:$GZ$97,DA$2,0),0)</f>
        <v>0</v>
      </c>
      <c r="DB10" s="40">
        <f>IFERROR(VLOOKUP($A10,'Сводка общая'!$A$6:$GZ$97,DB$2,0),0)</f>
        <v>0</v>
      </c>
      <c r="DC10" s="40">
        <f>IFERROR(VLOOKUP($A10,'Сводка общая'!$A$6:$GZ$97,DC$2,0),0)</f>
        <v>0</v>
      </c>
      <c r="DD10" s="40" t="e">
        <f t="shared" si="5"/>
        <v>#DIV/0!</v>
      </c>
      <c r="DE10" s="40">
        <f>IFERROR(VLOOKUP($A10,'Сводка общая'!$A$6:$GZ$97,DE$2,0),0)</f>
        <v>0</v>
      </c>
      <c r="DF10" s="40">
        <f>IFERROR(VLOOKUP($A10,'Сводка общая'!$A$6:$GZ$97,DF$2,0),0)</f>
        <v>0</v>
      </c>
      <c r="DG10" s="40" t="e">
        <f t="shared" si="6"/>
        <v>#DIV/0!</v>
      </c>
      <c r="DH10" s="40">
        <f>IFERROR(VLOOKUP($A10,'Сводка общая'!$A$6:$GZ$97,DH$2,0),0)</f>
        <v>0</v>
      </c>
      <c r="DI10" s="40">
        <f>IFERROR(VLOOKUP($A10,'Сводка общая'!$A$6:$GZ$97,DI$2,0),0)</f>
        <v>0</v>
      </c>
      <c r="DJ10" s="40">
        <f>IFERROR(VLOOKUP($A10,'Сводка общая'!$A$6:$GZ$97,DJ$2,0),0)</f>
        <v>0</v>
      </c>
      <c r="DK10" s="40">
        <f>IFERROR(VLOOKUP($A10,'Сводка общая'!$A$6:$GZ$97,DK$2,0),0)</f>
        <v>0</v>
      </c>
      <c r="DL10" s="40">
        <f>IFERROR(VLOOKUP($A10,'Сводка общая'!$A$6:$GZ$97,DL$2,0),0)</f>
        <v>0</v>
      </c>
      <c r="DM10" s="40">
        <f>IFERROR(VLOOKUP($A10,'Сводка общая'!$A$6:$GZ$97,DM$2,0),0)</f>
        <v>0</v>
      </c>
      <c r="DN10" s="40">
        <f>IFERROR(VLOOKUP($A10,'Сводка общая'!$A$6:$GZ$97,DN$2,0),0)</f>
        <v>0</v>
      </c>
      <c r="DO10" s="40">
        <f>IFERROR(VLOOKUP($A10,'Сводка общая'!$A$6:$GZ$97,DO$2,0),0)</f>
        <v>0</v>
      </c>
      <c r="DP10" s="40">
        <f>IFERROR(VLOOKUP($A10,'Сводка общая'!$A$6:$GZ$97,DP$2,0),0)</f>
        <v>0</v>
      </c>
      <c r="DQ10" s="40">
        <f>IFERROR(VLOOKUP($A10,'Сводка общая'!$A$6:$GZ$97,DQ$2,0),0)</f>
        <v>0</v>
      </c>
      <c r="DR10" s="40">
        <f>IFERROR(VLOOKUP($A10,'Сводка общая'!$A$6:$GZ$97,DR$2,0),0)</f>
        <v>0</v>
      </c>
      <c r="DS10" s="40">
        <f>IFERROR(VLOOKUP($A10,'Сводка общая'!$A$6:$GZ$97,DS$2,0),0)</f>
        <v>0</v>
      </c>
      <c r="DT10" s="40">
        <f>IFERROR(VLOOKUP($A10,'Сводка общая'!$A$6:$GZ$97,DT$2,0),0)</f>
        <v>0</v>
      </c>
      <c r="DU10" s="40">
        <f>IFERROR(VLOOKUP($A10,'Сводка общая'!$A$6:$GZ$97,DU$2,0),0)</f>
        <v>0</v>
      </c>
      <c r="DV10" s="40">
        <f>IFERROR(VLOOKUP($A10,'Сводка общая'!$A$6:$GZ$97,DV$2,0),0)</f>
        <v>0</v>
      </c>
      <c r="DW10" s="40">
        <f>IFERROR(VLOOKUP($A10,'Сводка общая'!$A$6:$GZ$97,DW$2,0),0)</f>
        <v>0</v>
      </c>
      <c r="DX10" s="40">
        <f>IFERROR(VLOOKUP($A10,'Сводка общая'!$A$6:$GZ$97,DX$2,0),0)</f>
        <v>0</v>
      </c>
      <c r="DY10" s="40">
        <f>IFERROR(VLOOKUP($A10,'Сводка общая'!$A$6:$GZ$97,DY$2,0),0)</f>
        <v>0</v>
      </c>
      <c r="DZ10" s="62">
        <f>IFERROR(VLOOKUP($A10,'Сводка общая'!$A$6:$GZ$97,DZ$2,0)/1000,0)</f>
        <v>0</v>
      </c>
      <c r="EA10" s="62">
        <f>IFERROR(VLOOKUP($A10,'Сводка общая'!$A$6:$GZ$97,EA$2,0)/1000,0)</f>
        <v>0</v>
      </c>
      <c r="EB10" s="40">
        <f>IFERROR(VLOOKUP($A10,'Сводка общая'!$A$6:$GZ$97,EB$2,0),0)</f>
        <v>0</v>
      </c>
      <c r="EC10" s="62">
        <f>IFERROR(VLOOKUP($A10,'Сводка общая'!$A$6:$GZ$97,EC$2,0)/1000,0)</f>
        <v>0</v>
      </c>
      <c r="ED10" s="40">
        <f>IFERROR(VLOOKUP($A10,'Сводка общая'!$A$6:$GZ$97,ED$2,0),0)</f>
        <v>0</v>
      </c>
      <c r="EE10" s="62">
        <f>IFERROR(VLOOKUP($A10,'Сводка общая'!$A$6:$GZ$97,EE$2,0)/1000,0)</f>
        <v>0</v>
      </c>
      <c r="EF10" s="40">
        <f>IFERROR(VLOOKUP($A10,'Сводка общая'!$A$6:$GZ$97,EF$2,0)/1000,0)</f>
        <v>0</v>
      </c>
      <c r="EG10" s="40">
        <f>IFERROR(VLOOKUP($A10,'Сводка общая'!$A$6:$GZ$97,EG$2,0)/1000,0)</f>
        <v>0</v>
      </c>
      <c r="EH10" s="40">
        <f>IFERROR(VLOOKUP($A10,'Сводка общая'!$A$6:$GZ$97,EH$2,0)/1000,0)</f>
        <v>0</v>
      </c>
      <c r="EI10" s="40">
        <f>IFERROR(VLOOKUP($A10,'Сводка общая'!$A$6:$GZ$97,EI$2,0)/1000,0)</f>
        <v>0</v>
      </c>
      <c r="EJ10" s="40">
        <f>IFERROR(VLOOKUP($A10,'Сводка общая'!$A$6:$GZ$97,EJ$2,0)/1000,0)</f>
        <v>0</v>
      </c>
      <c r="EK10" s="40">
        <f>IFERROR(VLOOKUP($A10,'Сводка общая'!$A$6:$GZ$97,EK$2,0),0)</f>
        <v>0</v>
      </c>
      <c r="EL10" s="40">
        <f>IFERROR(VLOOKUP($A10,'Сводка общая'!$A$6:$GZ$97,EL$2,0),0)</f>
        <v>0</v>
      </c>
      <c r="EM10" s="40">
        <f>IFERROR(VLOOKUP($A10,'Сводка общая'!$A$6:$GZ$97,EM$2,0)/1000,0)</f>
        <v>0</v>
      </c>
      <c r="EN10" s="40">
        <f>IFERROR(VLOOKUP($A10,'Сводка общая'!$A$6:$GZ$97,EN$2,0)/1000,0)</f>
        <v>0</v>
      </c>
    </row>
    <row r="11" spans="1:144" x14ac:dyDescent="0.3">
      <c r="A11" s="11" t="s">
        <v>204</v>
      </c>
      <c r="B11" s="17">
        <f>IFERROR(VLOOKUP($A11,'Сводка общая'!$A$6:$GZ$97,B$2,0),0)</f>
        <v>0</v>
      </c>
      <c r="C11" s="40">
        <f>IFERROR(VLOOKUP($A11,'Сводка общая'!$A$6:$GZ$97,C$2,0),0)</f>
        <v>0</v>
      </c>
      <c r="D11" s="40">
        <f>IFERROR(VLOOKUP($A11,'Сводка общая'!$A$6:$GZ$97,D$2,0),0)</f>
        <v>0</v>
      </c>
      <c r="E11" s="40">
        <f>IFERROR(VLOOKUP($A11,'Сводка общая'!$A$6:$GZ$97,E$2,0),0)</f>
        <v>0</v>
      </c>
      <c r="F11" s="40">
        <f>IFERROR(VLOOKUP($A11,'Сводка общая'!$A$6:$GZ$97,F$2,0)/1000,0)</f>
        <v>0</v>
      </c>
      <c r="G11" s="40">
        <f>IFERROR(VLOOKUP($A11,'Сводка общая'!$A$6:$GZ$97,G$2,0)/1000,0)</f>
        <v>0</v>
      </c>
      <c r="H11" s="40">
        <f>IFERROR(VLOOKUP($A11,'Сводка общая'!$A$6:$GZ$97,H$2,0),0)</f>
        <v>0</v>
      </c>
      <c r="I11" s="40">
        <f>IFERROR(VLOOKUP($A11,'Сводка общая'!$A$6:$GZ$97,I$2,0)/1000,0)</f>
        <v>0</v>
      </c>
      <c r="J11" s="40">
        <f>IFERROR(VLOOKUP($A11,'Сводка общая'!$A$6:$GZ$97,J$2,0),0)</f>
        <v>0</v>
      </c>
      <c r="K11" s="40">
        <f>IFERROR(VLOOKUP($A11,'Сводка общая'!$A$6:$GZ$97,K$2,0),0)</f>
        <v>0</v>
      </c>
      <c r="L11" s="40">
        <f>IFERROR(VLOOKUP($A11,'Сводка общая'!$A$6:$GZ$97,L$2,0),0)</f>
        <v>0</v>
      </c>
      <c r="M11" s="40">
        <f>IFERROR(VLOOKUP($A11,'Сводка общая'!$A$6:$GZ$97,M$2,0),0)</f>
        <v>0</v>
      </c>
      <c r="N11" s="40">
        <f>IFERROR(VLOOKUP($A11,'Сводка общая'!$A$6:$GZ$97,N$2,0),0)</f>
        <v>0</v>
      </c>
      <c r="O11" s="40">
        <f>IFERROR(VLOOKUP($A11,'Сводка общая'!$A$6:$GZ$97,O$2,0),0)</f>
        <v>0</v>
      </c>
      <c r="P11" s="62">
        <f>IFERROR(VLOOKUP($A11,'Сводка общая'!$A$6:$GZ$97,P$2,0)/1000,0)</f>
        <v>0</v>
      </c>
      <c r="Q11" s="62">
        <f>IFERROR(VLOOKUP($A11,'Сводка общая'!$A$6:$GZ$97,Q$2,0)/1000,0)</f>
        <v>0</v>
      </c>
      <c r="R11" s="62">
        <f>IFERROR(VLOOKUP($A11,'Сводка общая'!$A$6:$GZ$97,R$2,0)/1000,0)</f>
        <v>0</v>
      </c>
      <c r="S11" s="62">
        <f>IFERROR(VLOOKUP($A11,'Сводка общая'!$A$6:$GZ$97,S$2,0)/1000,0)</f>
        <v>0</v>
      </c>
      <c r="T11" s="40">
        <f>IFERROR(VLOOKUP($A11,'Сводка общая'!$A$6:$GZ$97,T$2,0),0)</f>
        <v>0</v>
      </c>
      <c r="U11" s="40">
        <f>IFERROR(VLOOKUP($A11,'Сводка общая'!$A$6:$GZ$97,U$2,0),0)</f>
        <v>0</v>
      </c>
      <c r="V11" s="40">
        <f>IFERROR(VLOOKUP($A11,'Сводка общая'!$A$6:$GZ$97,V$2,0),0)</f>
        <v>0</v>
      </c>
      <c r="W11" s="40">
        <f>IFERROR(VLOOKUP($A11,'Сводка общая'!$A$6:$GZ$97,W$2,0),0)</f>
        <v>0</v>
      </c>
      <c r="X11" s="40">
        <f>IFERROR(VLOOKUP($A11,'Сводка общая'!$A$6:$GZ$97,X$2,0),0)</f>
        <v>0</v>
      </c>
      <c r="Y11" s="40">
        <f>IFERROR(VLOOKUP($A11,'Сводка общая'!$A$6:$GZ$97,Y$2,0),0)</f>
        <v>0</v>
      </c>
      <c r="Z11" s="40">
        <f>IFERROR(VLOOKUP($A11,'Сводка общая'!$A$6:$GZ$97,Z$2,0),0)</f>
        <v>0</v>
      </c>
      <c r="AA11" s="40">
        <f>IFERROR(VLOOKUP($A11,'Сводка общая'!$A$6:$GZ$97,AA$2,0),0)</f>
        <v>0</v>
      </c>
      <c r="AB11" s="40">
        <f>IFERROR(VLOOKUP($A11,'Сводка общая'!$A$6:$GZ$97,AB$2,0),0)</f>
        <v>0</v>
      </c>
      <c r="AC11" s="40">
        <f>IFERROR(VLOOKUP($A11,'Сводка общая'!$A$6:$GZ$97,AC$2,0),0)</f>
        <v>0</v>
      </c>
      <c r="AD11" s="40">
        <f>IFERROR(VLOOKUP($A11,'Сводка общая'!$A$6:$GZ$97,AD$2,0),0)</f>
        <v>0</v>
      </c>
      <c r="AE11" s="40">
        <f>IFERROR(VLOOKUP($A11,'Сводка общая'!$A$6:$GZ$97,AE$2,0),0)</f>
        <v>0</v>
      </c>
      <c r="AF11" s="40">
        <f>IFERROR(VLOOKUP($A11,'Сводка общая'!$A$6:$GZ$97,AF$2,0),0)</f>
        <v>0</v>
      </c>
      <c r="AG11" s="40">
        <f>IFERROR(VLOOKUP($A11,'Сводка общая'!$A$6:$GZ$97,AG$2,0),0)</f>
        <v>0</v>
      </c>
      <c r="AH11" s="40">
        <f>IFERROR(VLOOKUP($A11,'Сводка общая'!$A$6:$GZ$97,AH$2,0),0)</f>
        <v>0</v>
      </c>
      <c r="AI11" s="40">
        <f>IFERROR(VLOOKUP($A11,'Сводка общая'!$A$6:$GZ$97,AI$2,0),0)</f>
        <v>0</v>
      </c>
      <c r="AJ11" s="40">
        <f>IFERROR(VLOOKUP($A11,'Сводка общая'!$A$6:$GZ$97,AJ$2,0),0)</f>
        <v>0</v>
      </c>
      <c r="AK11" s="40">
        <f>IFERROR(VLOOKUP($A11,'Сводка общая'!$A$6:$GZ$97,AK$2,0),0)</f>
        <v>0</v>
      </c>
      <c r="AL11" s="40">
        <f>IFERROR(VLOOKUP($A11,'Сводка общая'!$A$6:$GZ$97,AL$2,0),0)</f>
        <v>0</v>
      </c>
      <c r="AM11" s="40">
        <f>IFERROR(VLOOKUP($A11,'Сводка общая'!$A$6:$GZ$97,AM$2,0),0)</f>
        <v>0</v>
      </c>
      <c r="AN11" s="40">
        <f>IFERROR(VLOOKUP($A11,'Сводка общая'!$A$6:$GZ$97,AN$2,0),0)</f>
        <v>0</v>
      </c>
      <c r="AO11" s="40">
        <f>IFERROR(VLOOKUP($A11,'Сводка общая'!$A$6:$GZ$97,AO$2,0),0)</f>
        <v>0</v>
      </c>
      <c r="AP11" s="40">
        <f>IFERROR(VLOOKUP($A11,'Сводка общая'!$A$6:$GZ$97,AP$2,0),0)</f>
        <v>0</v>
      </c>
      <c r="AQ11" s="40">
        <f>IFERROR(VLOOKUP($A11,'Сводка общая'!$A$6:$GZ$97,AQ$2,0),0)</f>
        <v>0</v>
      </c>
      <c r="AR11" s="40">
        <f>IFERROR(VLOOKUP($A11,'Сводка общая'!$A$6:$GZ$97,AR$2,0),0)</f>
        <v>0</v>
      </c>
      <c r="AS11" s="40">
        <f>IFERROR(VLOOKUP($A11,'Сводка общая'!$A$6:$GZ$97,AS$2,0),0)</f>
        <v>0</v>
      </c>
      <c r="AT11" s="40">
        <f>IFERROR(VLOOKUP($A11,'Сводка общая'!$A$6:$GZ$97,AT$2,0),0)</f>
        <v>0</v>
      </c>
      <c r="AU11" s="40">
        <f>IFERROR(VLOOKUP($A11,'Сводка общая'!$A$6:$GZ$97,AU$2,0),0)</f>
        <v>0</v>
      </c>
      <c r="AV11" s="40">
        <f>IFERROR(VLOOKUP($A11,'Сводка общая'!$A$6:$GZ$97,AV$2,0),0)</f>
        <v>0</v>
      </c>
      <c r="AW11" s="40">
        <f>IFERROR(VLOOKUP($A11,'Сводка общая'!$A$6:$GZ$97,AW$2,0),0)</f>
        <v>0</v>
      </c>
      <c r="AX11" s="40">
        <f>IFERROR(VLOOKUP($A11,'Сводка общая'!$A$6:$GZ$97,AX$2,0),0)</f>
        <v>0</v>
      </c>
      <c r="AY11" s="40">
        <f>IFERROR(VLOOKUP($A11,'Сводка общая'!$A$6:$GZ$97,AY$2,0),0)</f>
        <v>0</v>
      </c>
      <c r="AZ11" s="40">
        <f>IFERROR(VLOOKUP($A11,'Сводка общая'!$A$6:$GZ$97,AZ$2,0),0)</f>
        <v>0</v>
      </c>
      <c r="BA11" s="40">
        <f>IFERROR(VLOOKUP($A11,'Сводка общая'!$A$6:$GZ$97,BA$2,0),0)</f>
        <v>0</v>
      </c>
      <c r="BB11" s="40">
        <f>IFERROR(VLOOKUP($A11,'Сводка общая'!$A$6:$GZ$97,BB$2,0),0)</f>
        <v>0</v>
      </c>
      <c r="BC11" s="40">
        <f>IFERROR(VLOOKUP($A11,'Сводка общая'!$A$6:$GZ$97,BC$2,0)/1000,0)</f>
        <v>0</v>
      </c>
      <c r="BD11" s="40">
        <f>IFERROR(VLOOKUP($A11,'Сводка общая'!$A$6:$GZ$97,BD$2,0)/1000,0)</f>
        <v>0</v>
      </c>
      <c r="BE11" s="40">
        <f>IFERROR(VLOOKUP($A11,'Сводка общая'!$A$6:$GZ$97,BE$2,0)/1000,0)</f>
        <v>0</v>
      </c>
      <c r="BF11" s="40">
        <f>IFERROR(VLOOKUP($A11,'Сводка общая'!$A$6:$GZ$97,BF$2,0),0)</f>
        <v>0</v>
      </c>
      <c r="BG11" s="40">
        <f>IFERROR(VLOOKUP($A11,'Сводка общая'!$A$6:$GZ$97,BG$2,0)/1000,0)</f>
        <v>0</v>
      </c>
      <c r="BH11" s="40">
        <f>IFERROR(VLOOKUP($A11,'Сводка общая'!$A$6:$GZ$97,BH$2,0),0)</f>
        <v>0</v>
      </c>
      <c r="BI11" s="40">
        <f>IFERROR(VLOOKUP($A11,'Сводка общая'!$A$6:$GZ$97,BI$2,0)/1000,0)</f>
        <v>0</v>
      </c>
      <c r="BJ11" s="40">
        <f>IFERROR(VLOOKUP($A11,'Сводка общая'!$A$6:$GZ$97,BJ$2,0),0)</f>
        <v>0</v>
      </c>
      <c r="BK11" s="40">
        <f>IFERROR(VLOOKUP($A11,'Сводка общая'!$A$6:$GZ$97,BK$2,0)/1000,0)</f>
        <v>0</v>
      </c>
      <c r="BL11" s="40">
        <f>IFERROR(VLOOKUP($A11,'Сводка общая'!$A$6:$GZ$97,BL$2,0),0)</f>
        <v>0</v>
      </c>
      <c r="BM11" s="40">
        <f>IFERROR(VLOOKUP($A11,'Сводка общая'!$A$6:$GZ$97,BM$2,0)/1000,0)</f>
        <v>0</v>
      </c>
      <c r="BN11" s="40">
        <f t="shared" si="3"/>
        <v>0</v>
      </c>
      <c r="BO11" s="40">
        <f>IFERROR(VLOOKUP($A11,'Сводка общая'!$A$6:$GZ$97,BO$2,0),0)</f>
        <v>0</v>
      </c>
      <c r="BP11" s="40">
        <f>IFERROR(VLOOKUP($A11,'Сводка общая'!$A$6:$GZ$97,BP$2,0),0)</f>
        <v>0</v>
      </c>
      <c r="BQ11" s="40">
        <f>IFERROR(VLOOKUP($A11,'Сводка общая'!$A$6:$GZ$97,BQ$2,0),0)</f>
        <v>0</v>
      </c>
      <c r="BR11" s="40" t="e">
        <f>(BO11+BQ11)/EK11*100</f>
        <v>#DIV/0!</v>
      </c>
      <c r="BS11" s="40">
        <f>IFERROR(VLOOKUP($A11,'Сводка общая'!$A$6:$GZ$97,BS$2,0),0)</f>
        <v>0</v>
      </c>
      <c r="BT11" s="40">
        <f>IFERROR(VLOOKUP($A11,'Сводка общая'!$A$6:$GZ$97,BT$2,0),0)</f>
        <v>0</v>
      </c>
      <c r="BU11" s="40">
        <f>IFERROR(VLOOKUP($A11,'Сводка общая'!$A$6:$GZ$97,BU$2,0),0)</f>
        <v>0</v>
      </c>
      <c r="BV11" s="40">
        <f>IFERROR(VLOOKUP($A11,'Сводка общая'!$A$6:$GZ$97,BV$2,0),0)</f>
        <v>0</v>
      </c>
      <c r="BW11" s="40">
        <f>IFERROR(VLOOKUP($A11,'Сводка общая'!$A$6:$GZ$97,BW$2,0),0)</f>
        <v>0</v>
      </c>
      <c r="BX11" s="40">
        <f>IFERROR(VLOOKUP($A11,'Сводка общая'!$A$6:$GZ$97,BX$2,0),0)</f>
        <v>0</v>
      </c>
      <c r="BY11" s="40">
        <f>IFERROR(VLOOKUP($A11,'Сводка общая'!$A$6:$GZ$97,BY$2,0),0)</f>
        <v>0</v>
      </c>
      <c r="BZ11" s="40">
        <f>IFERROR(VLOOKUP($A11,'Сводка общая'!$A$6:$GZ$97,BZ$2,0),0)</f>
        <v>0</v>
      </c>
      <c r="CA11" s="40">
        <f>IFERROR(VLOOKUP($A11,'Сводка общая'!$A$6:$GZ$97,CA$2,0),0)</f>
        <v>0</v>
      </c>
      <c r="CB11" s="40">
        <f>IFERROR(VLOOKUP($A11,'Сводка общая'!$A$6:$GZ$97,CB$2,0),0)</f>
        <v>0</v>
      </c>
      <c r="CC11" s="40">
        <f>IFERROR(VLOOKUP($A11,'Сводка общая'!$A$6:$GZ$97,CC$2,0),0)</f>
        <v>0</v>
      </c>
      <c r="CD11" s="40">
        <f>IFERROR(VLOOKUP($A11,'Сводка общая'!$A$6:$GZ$97,CD$2,0),0)</f>
        <v>0</v>
      </c>
      <c r="CE11" s="40">
        <f>IFERROR(VLOOKUP($A11,'Сводка общая'!$A$6:$GZ$97,CE$2,0),0)</f>
        <v>0</v>
      </c>
      <c r="CF11" s="40">
        <f>IFERROR(VLOOKUP($A11,'Сводка общая'!$A$6:$GZ$97,CF$2,0),0)</f>
        <v>0</v>
      </c>
      <c r="CG11" s="40">
        <f>IFERROR(VLOOKUP($A11,'Сводка общая'!$A$6:$GZ$97,CG$2,0),0)</f>
        <v>0</v>
      </c>
      <c r="CH11" s="40">
        <f>IFERROR(VLOOKUP($A11,'Сводка общая'!$A$6:$GZ$97,CH$2,0),0)</f>
        <v>0</v>
      </c>
      <c r="CI11" s="40">
        <f>IFERROR(VLOOKUP($A11,'Сводка общая'!$A$6:$GZ$97,CI$2,0),0)</f>
        <v>0</v>
      </c>
      <c r="CJ11" s="40">
        <f>IFERROR(VLOOKUP($A11,'Сводка общая'!$A$6:$GZ$97,CJ$2,0),0)</f>
        <v>0</v>
      </c>
      <c r="CK11" s="40">
        <f>IFERROR(VLOOKUP($A11,'Сводка общая'!$A$6:$GZ$97,CK$2,0),0)</f>
        <v>0</v>
      </c>
      <c r="CL11" s="40">
        <f>IFERROR(VLOOKUP($A11,'Сводка общая'!$A$6:$GZ$97,CL$2,0),0)</f>
        <v>0</v>
      </c>
      <c r="CM11" s="40">
        <f>IFERROR(VLOOKUP($A11,'Сводка общая'!$A$6:$GZ$97,CM$2,0),0)</f>
        <v>0</v>
      </c>
      <c r="CN11" s="40">
        <f>IFERROR(VLOOKUP($A11,'Сводка общая'!$A$6:$GZ$97,CN$2,0),0)</f>
        <v>0</v>
      </c>
      <c r="CO11" s="40">
        <f>IFERROR(VLOOKUP($A11,'Сводка общая'!$A$6:$GZ$97,CO$2,0),0)</f>
        <v>0</v>
      </c>
      <c r="CP11" s="40">
        <f>IFERROR(VLOOKUP($A11,'Сводка общая'!$A$6:$GZ$97,CP$2,0),0)</f>
        <v>0</v>
      </c>
      <c r="CQ11" s="40">
        <f>IFERROR(VLOOKUP($A11,'Сводка общая'!$A$6:$GZ$97,CQ$2,0),0)</f>
        <v>0</v>
      </c>
      <c r="CR11" s="40">
        <f>IFERROR(VLOOKUP($A11,'Сводка общая'!$A$6:$GZ$97,CR$2,0),0)</f>
        <v>0</v>
      </c>
      <c r="CS11" s="40">
        <f>IFERROR(VLOOKUP($A11,'Сводка общая'!$A$6:$GZ$97,CS$2,0),0)</f>
        <v>0</v>
      </c>
      <c r="CT11" s="40">
        <f>IFERROR(VLOOKUP($A11,'Сводка общая'!$A$6:$GZ$97,CT$2,0),0)</f>
        <v>0</v>
      </c>
      <c r="CU11" s="40">
        <f>IFERROR(VLOOKUP($A11,'Сводка общая'!$A$6:$GZ$97,CU$2,0),0)</f>
        <v>0</v>
      </c>
      <c r="CV11" s="40">
        <f>IFERROR(VLOOKUP($A11,'Сводка общая'!$A$6:$GZ$97,CV$2,0),0)</f>
        <v>0</v>
      </c>
      <c r="CW11" s="40">
        <f>IFERROR(VLOOKUP($A11,'Сводка общая'!$A$6:$GZ$97,CW$2,0),0)</f>
        <v>0</v>
      </c>
      <c r="CX11" s="40">
        <f>IFERROR(VLOOKUP($A11,'Сводка общая'!$A$6:$GZ$97,CX$2,0),0)</f>
        <v>0</v>
      </c>
      <c r="CY11" s="40">
        <f>IFERROR(VLOOKUP($A11,'Сводка общая'!$A$6:$GZ$97,CY$2,0),0)</f>
        <v>0</v>
      </c>
      <c r="CZ11" s="40">
        <f>IFERROR(VLOOKUP($A11,'Сводка общая'!$A$6:$GZ$97,CZ$2,0),0)</f>
        <v>0</v>
      </c>
      <c r="DA11" s="40">
        <f>IFERROR(VLOOKUP($A11,'Сводка общая'!$A$6:$GZ$97,DA$2,0),0)</f>
        <v>0</v>
      </c>
      <c r="DB11" s="40">
        <f>IFERROR(VLOOKUP($A11,'Сводка общая'!$A$6:$GZ$97,DB$2,0),0)</f>
        <v>0</v>
      </c>
      <c r="DC11" s="40">
        <f>IFERROR(VLOOKUP($A11,'Сводка общая'!$A$6:$GZ$97,DC$2,0),0)</f>
        <v>0</v>
      </c>
      <c r="DD11" s="40" t="e">
        <f>(DC11*10)/DB11</f>
        <v>#DIV/0!</v>
      </c>
      <c r="DE11" s="40">
        <f>IFERROR(VLOOKUP($A11,'Сводка общая'!$A$6:$GZ$97,DE$2,0),0)</f>
        <v>0</v>
      </c>
      <c r="DF11" s="40">
        <f>IFERROR(VLOOKUP($A11,'Сводка общая'!$A$6:$GZ$97,DF$2,0),0)</f>
        <v>0</v>
      </c>
      <c r="DG11" s="40" t="e">
        <f>DF11/DE11*100</f>
        <v>#DIV/0!</v>
      </c>
      <c r="DH11" s="40">
        <f>IFERROR(VLOOKUP($A11,'Сводка общая'!$A$6:$GZ$97,DH$2,0),0)</f>
        <v>0</v>
      </c>
      <c r="DI11" s="40">
        <f>IFERROR(VLOOKUP($A11,'Сводка общая'!$A$6:$GZ$97,DI$2,0),0)</f>
        <v>0</v>
      </c>
      <c r="DJ11" s="40">
        <f>IFERROR(VLOOKUP($A11,'Сводка общая'!$A$6:$GZ$97,DJ$2,0),0)</f>
        <v>0</v>
      </c>
      <c r="DK11" s="40">
        <f>IFERROR(VLOOKUP($A11,'Сводка общая'!$A$6:$GZ$97,DK$2,0),0)</f>
        <v>0</v>
      </c>
      <c r="DL11" s="40">
        <f>IFERROR(VLOOKUP($A11,'Сводка общая'!$A$6:$GZ$97,DL$2,0),0)</f>
        <v>0</v>
      </c>
      <c r="DM11" s="40">
        <f>IFERROR(VLOOKUP($A11,'Сводка общая'!$A$6:$GZ$97,DM$2,0),0)</f>
        <v>0</v>
      </c>
      <c r="DN11" s="40">
        <f>IFERROR(VLOOKUP($A11,'Сводка общая'!$A$6:$GZ$97,DN$2,0),0)</f>
        <v>0</v>
      </c>
      <c r="DO11" s="40">
        <f>IFERROR(VLOOKUP($A11,'Сводка общая'!$A$6:$GZ$97,DO$2,0),0)</f>
        <v>0</v>
      </c>
      <c r="DP11" s="40">
        <f>IFERROR(VLOOKUP($A11,'Сводка общая'!$A$6:$GZ$97,DP$2,0),0)</f>
        <v>0</v>
      </c>
      <c r="DQ11" s="40">
        <f>IFERROR(VLOOKUP($A11,'Сводка общая'!$A$6:$GZ$97,DQ$2,0),0)</f>
        <v>0</v>
      </c>
      <c r="DR11" s="40">
        <f>IFERROR(VLOOKUP($A11,'Сводка общая'!$A$6:$GZ$97,DR$2,0),0)</f>
        <v>0</v>
      </c>
      <c r="DS11" s="40">
        <f>IFERROR(VLOOKUP($A11,'Сводка общая'!$A$6:$GZ$97,DS$2,0),0)</f>
        <v>0</v>
      </c>
      <c r="DT11" s="40">
        <f>IFERROR(VLOOKUP($A11,'Сводка общая'!$A$6:$GZ$97,DT$2,0),0)</f>
        <v>0</v>
      </c>
      <c r="DU11" s="40">
        <f>IFERROR(VLOOKUP($A11,'Сводка общая'!$A$6:$GZ$97,DU$2,0),0)</f>
        <v>0</v>
      </c>
      <c r="DV11" s="40">
        <f>IFERROR(VLOOKUP($A11,'Сводка общая'!$A$6:$GZ$97,DV$2,0),0)</f>
        <v>0</v>
      </c>
      <c r="DW11" s="40">
        <f>IFERROR(VLOOKUP($A11,'Сводка общая'!$A$6:$GZ$97,DW$2,0),0)</f>
        <v>0</v>
      </c>
      <c r="DX11" s="40">
        <f>IFERROR(VLOOKUP($A11,'Сводка общая'!$A$6:$GZ$97,DX$2,0),0)</f>
        <v>0</v>
      </c>
      <c r="DY11" s="40">
        <f>IFERROR(VLOOKUP($A11,'Сводка общая'!$A$6:$GZ$97,DY$2,0),0)</f>
        <v>0</v>
      </c>
      <c r="DZ11" s="62">
        <f>IFERROR(VLOOKUP($A11,'Сводка общая'!$A$6:$GZ$97,DZ$2,0)/1000,0)</f>
        <v>0</v>
      </c>
      <c r="EA11" s="62">
        <f>IFERROR(VLOOKUP($A11,'Сводка общая'!$A$6:$GZ$97,EA$2,0)/1000,0)</f>
        <v>0</v>
      </c>
      <c r="EB11" s="40">
        <f>IFERROR(VLOOKUP($A11,'Сводка общая'!$A$6:$GZ$97,EB$2,0),0)</f>
        <v>0</v>
      </c>
      <c r="EC11" s="62">
        <f>IFERROR(VLOOKUP($A11,'Сводка общая'!$A$6:$GZ$97,EC$2,0)/1000,0)</f>
        <v>0</v>
      </c>
      <c r="ED11" s="40">
        <f>IFERROR(VLOOKUP($A11,'Сводка общая'!$A$6:$GZ$97,ED$2,0),0)</f>
        <v>0</v>
      </c>
      <c r="EE11" s="62">
        <f>IFERROR(VLOOKUP($A11,'Сводка общая'!$A$6:$GZ$97,EE$2,0)/1000,0)</f>
        <v>0</v>
      </c>
      <c r="EF11" s="40">
        <f>IFERROR(VLOOKUP($A11,'Сводка общая'!$A$6:$GZ$97,EF$2,0)/1000,0)</f>
        <v>0</v>
      </c>
      <c r="EG11" s="40">
        <f>IFERROR(VLOOKUP($A11,'Сводка общая'!$A$6:$GZ$97,EG$2,0)/1000,0)</f>
        <v>0</v>
      </c>
      <c r="EH11" s="40">
        <f>IFERROR(VLOOKUP($A11,'Сводка общая'!$A$6:$GZ$97,EH$2,0)/1000,0)</f>
        <v>0</v>
      </c>
      <c r="EI11" s="40">
        <f>IFERROR(VLOOKUP($A11,'Сводка общая'!$A$6:$GZ$97,EI$2,0)/1000,0)</f>
        <v>0</v>
      </c>
      <c r="EJ11" s="40">
        <f>IFERROR(VLOOKUP($A11,'Сводка общая'!$A$6:$GZ$97,EJ$2,0)/1000,0)</f>
        <v>0</v>
      </c>
      <c r="EK11" s="40">
        <f>IFERROR(VLOOKUP($A11,'Сводка общая'!$A$6:$GZ$97,EK$2,0),0)</f>
        <v>0</v>
      </c>
      <c r="EL11" s="40">
        <f>IFERROR(VLOOKUP($A11,'Сводка общая'!$A$6:$GZ$97,EL$2,0),0)</f>
        <v>0</v>
      </c>
      <c r="EM11" s="40">
        <f>IFERROR(VLOOKUP($A11,'Сводка общая'!$A$6:$GZ$97,EM$2,0)/1000,0)</f>
        <v>0</v>
      </c>
      <c r="EN11" s="40">
        <f>IFERROR(VLOOKUP($A11,'Сводка общая'!$A$6:$GZ$97,EN$2,0)/1000,0)</f>
        <v>0</v>
      </c>
    </row>
    <row r="12" spans="1:144" x14ac:dyDescent="0.3">
      <c r="A12" s="11" t="s">
        <v>162</v>
      </c>
      <c r="B12" s="17">
        <f>IFERROR(VLOOKUP($A12,'Сводка общая'!$A$6:$GZ$97,B$2,0),0)</f>
        <v>0</v>
      </c>
      <c r="C12" s="40">
        <f>IFERROR(VLOOKUP($A12,'Сводка общая'!$A$6:$GZ$97,C$2,0),0)</f>
        <v>0</v>
      </c>
      <c r="D12" s="40">
        <f>IFERROR(VLOOKUP($A12,'Сводка общая'!$A$6:$GZ$97,D$2,0),0)</f>
        <v>0</v>
      </c>
      <c r="E12" s="40">
        <f>IFERROR(VLOOKUP($A12,'Сводка общая'!$A$6:$GZ$97,E$2,0),0)</f>
        <v>0</v>
      </c>
      <c r="F12" s="40">
        <f>IFERROR(VLOOKUP($A12,'Сводка общая'!$A$6:$GZ$97,F$2,0)/1000,0)</f>
        <v>0</v>
      </c>
      <c r="G12" s="40">
        <f>IFERROR(VLOOKUP($A12,'Сводка общая'!$A$6:$GZ$97,G$2,0)/1000,0)</f>
        <v>0</v>
      </c>
      <c r="H12" s="40">
        <f>IFERROR(VLOOKUP($A12,'Сводка общая'!$A$6:$GZ$97,H$2,0),0)</f>
        <v>0</v>
      </c>
      <c r="I12" s="40">
        <f>IFERROR(VLOOKUP($A12,'Сводка общая'!$A$6:$GZ$97,I$2,0)/1000,0)</f>
        <v>0</v>
      </c>
      <c r="J12" s="40">
        <f>IFERROR(VLOOKUP($A12,'Сводка общая'!$A$6:$GZ$97,J$2,0),0)</f>
        <v>0</v>
      </c>
      <c r="K12" s="40">
        <f>IFERROR(VLOOKUP($A12,'Сводка общая'!$A$6:$GZ$97,K$2,0),0)</f>
        <v>0</v>
      </c>
      <c r="L12" s="40">
        <f>IFERROR(VLOOKUP($A12,'Сводка общая'!$A$6:$GZ$97,L$2,0),0)</f>
        <v>0</v>
      </c>
      <c r="M12" s="40">
        <f>IFERROR(VLOOKUP($A12,'Сводка общая'!$A$6:$GZ$97,M$2,0),0)</f>
        <v>0</v>
      </c>
      <c r="N12" s="40">
        <f>IFERROR(VLOOKUP($A12,'Сводка общая'!$A$6:$GZ$97,N$2,0),0)</f>
        <v>0</v>
      </c>
      <c r="O12" s="40">
        <f>IFERROR(VLOOKUP($A12,'Сводка общая'!$A$6:$GZ$97,O$2,0),0)</f>
        <v>0</v>
      </c>
      <c r="P12" s="62">
        <f>IFERROR(VLOOKUP($A12,'Сводка общая'!$A$6:$GZ$97,P$2,0)/1000,0)</f>
        <v>0</v>
      </c>
      <c r="Q12" s="62">
        <f>IFERROR(VLOOKUP($A12,'Сводка общая'!$A$6:$GZ$97,Q$2,0)/1000,0)</f>
        <v>0</v>
      </c>
      <c r="R12" s="62">
        <f>IFERROR(VLOOKUP($A12,'Сводка общая'!$A$6:$GZ$97,R$2,0)/1000,0)</f>
        <v>0</v>
      </c>
      <c r="S12" s="62">
        <f>IFERROR(VLOOKUP($A12,'Сводка общая'!$A$6:$GZ$97,S$2,0)/1000,0)</f>
        <v>0</v>
      </c>
      <c r="T12" s="40">
        <f>IFERROR(VLOOKUP($A12,'Сводка общая'!$A$6:$GZ$97,T$2,0),0)</f>
        <v>0</v>
      </c>
      <c r="U12" s="40">
        <f>IFERROR(VLOOKUP($A12,'Сводка общая'!$A$6:$GZ$97,U$2,0),0)</f>
        <v>0</v>
      </c>
      <c r="V12" s="40">
        <f>IFERROR(VLOOKUP($A12,'Сводка общая'!$A$6:$GZ$97,V$2,0),0)</f>
        <v>0</v>
      </c>
      <c r="W12" s="40">
        <f>IFERROR(VLOOKUP($A12,'Сводка общая'!$A$6:$GZ$97,W$2,0),0)</f>
        <v>0</v>
      </c>
      <c r="X12" s="40">
        <f>IFERROR(VLOOKUP($A12,'Сводка общая'!$A$6:$GZ$97,X$2,0),0)</f>
        <v>0</v>
      </c>
      <c r="Y12" s="40">
        <f>IFERROR(VLOOKUP($A12,'Сводка общая'!$A$6:$GZ$97,Y$2,0),0)</f>
        <v>0</v>
      </c>
      <c r="Z12" s="40">
        <f>IFERROR(VLOOKUP($A12,'Сводка общая'!$A$6:$GZ$97,Z$2,0),0)</f>
        <v>0</v>
      </c>
      <c r="AA12" s="40">
        <f>IFERROR(VLOOKUP($A12,'Сводка общая'!$A$6:$GZ$97,AA$2,0),0)</f>
        <v>0</v>
      </c>
      <c r="AB12" s="40">
        <f>IFERROR(VLOOKUP($A12,'Сводка общая'!$A$6:$GZ$97,AB$2,0),0)</f>
        <v>0</v>
      </c>
      <c r="AC12" s="40">
        <f>IFERROR(VLOOKUP($A12,'Сводка общая'!$A$6:$GZ$97,AC$2,0),0)</f>
        <v>0</v>
      </c>
      <c r="AD12" s="40">
        <f>IFERROR(VLOOKUP($A12,'Сводка общая'!$A$6:$GZ$97,AD$2,0),0)</f>
        <v>0</v>
      </c>
      <c r="AE12" s="40">
        <f>IFERROR(VLOOKUP($A12,'Сводка общая'!$A$6:$GZ$97,AE$2,0),0)</f>
        <v>0</v>
      </c>
      <c r="AF12" s="40">
        <f>IFERROR(VLOOKUP($A12,'Сводка общая'!$A$6:$GZ$97,AF$2,0),0)</f>
        <v>0</v>
      </c>
      <c r="AG12" s="40">
        <f>IFERROR(VLOOKUP($A12,'Сводка общая'!$A$6:$GZ$97,AG$2,0),0)</f>
        <v>0</v>
      </c>
      <c r="AH12" s="40">
        <f>IFERROR(VLOOKUP($A12,'Сводка общая'!$A$6:$GZ$97,AH$2,0),0)</f>
        <v>0</v>
      </c>
      <c r="AI12" s="40">
        <f>IFERROR(VLOOKUP($A12,'Сводка общая'!$A$6:$GZ$97,AI$2,0),0)</f>
        <v>0</v>
      </c>
      <c r="AJ12" s="40">
        <f>IFERROR(VLOOKUP($A12,'Сводка общая'!$A$6:$GZ$97,AJ$2,0),0)</f>
        <v>0</v>
      </c>
      <c r="AK12" s="40">
        <f>IFERROR(VLOOKUP($A12,'Сводка общая'!$A$6:$GZ$97,AK$2,0),0)</f>
        <v>0</v>
      </c>
      <c r="AL12" s="40">
        <f>IFERROR(VLOOKUP($A12,'Сводка общая'!$A$6:$GZ$97,AL$2,0),0)</f>
        <v>0</v>
      </c>
      <c r="AM12" s="40">
        <f>IFERROR(VLOOKUP($A12,'Сводка общая'!$A$6:$GZ$97,AM$2,0),0)</f>
        <v>0</v>
      </c>
      <c r="AN12" s="40">
        <f>IFERROR(VLOOKUP($A12,'Сводка общая'!$A$6:$GZ$97,AN$2,0),0)</f>
        <v>0</v>
      </c>
      <c r="AO12" s="40">
        <f>IFERROR(VLOOKUP($A12,'Сводка общая'!$A$6:$GZ$97,AO$2,0),0)</f>
        <v>0</v>
      </c>
      <c r="AP12" s="40">
        <f>IFERROR(VLOOKUP($A12,'Сводка общая'!$A$6:$GZ$97,AP$2,0),0)</f>
        <v>0</v>
      </c>
      <c r="AQ12" s="40">
        <f>IFERROR(VLOOKUP($A12,'Сводка общая'!$A$6:$GZ$97,AQ$2,0),0)</f>
        <v>0</v>
      </c>
      <c r="AR12" s="40">
        <f>IFERROR(VLOOKUP($A12,'Сводка общая'!$A$6:$GZ$97,AR$2,0),0)</f>
        <v>0</v>
      </c>
      <c r="AS12" s="40">
        <f>IFERROR(VLOOKUP($A12,'Сводка общая'!$A$6:$GZ$97,AS$2,0),0)</f>
        <v>0</v>
      </c>
      <c r="AT12" s="40">
        <f>IFERROR(VLOOKUP($A12,'Сводка общая'!$A$6:$GZ$97,AT$2,0),0)</f>
        <v>0</v>
      </c>
      <c r="AU12" s="40">
        <f>IFERROR(VLOOKUP($A12,'Сводка общая'!$A$6:$GZ$97,AU$2,0),0)</f>
        <v>0</v>
      </c>
      <c r="AV12" s="40">
        <f>IFERROR(VLOOKUP($A12,'Сводка общая'!$A$6:$GZ$97,AV$2,0),0)</f>
        <v>0</v>
      </c>
      <c r="AW12" s="40">
        <f>IFERROR(VLOOKUP($A12,'Сводка общая'!$A$6:$GZ$97,AW$2,0),0)</f>
        <v>0</v>
      </c>
      <c r="AX12" s="40">
        <f>IFERROR(VLOOKUP($A12,'Сводка общая'!$A$6:$GZ$97,AX$2,0),0)</f>
        <v>0</v>
      </c>
      <c r="AY12" s="40">
        <f>IFERROR(VLOOKUP($A12,'Сводка общая'!$A$6:$GZ$97,AY$2,0),0)</f>
        <v>0</v>
      </c>
      <c r="AZ12" s="40">
        <f>IFERROR(VLOOKUP($A12,'Сводка общая'!$A$6:$GZ$97,AZ$2,0),0)</f>
        <v>0</v>
      </c>
      <c r="BA12" s="40">
        <f>IFERROR(VLOOKUP($A12,'Сводка общая'!$A$6:$GZ$97,BA$2,0),0)</f>
        <v>0</v>
      </c>
      <c r="BB12" s="40">
        <f>IFERROR(VLOOKUP($A12,'Сводка общая'!$A$6:$GZ$97,BB$2,0),0)</f>
        <v>0</v>
      </c>
      <c r="BC12" s="40">
        <f>IFERROR(VLOOKUP($A12,'Сводка общая'!$A$6:$GZ$97,BC$2,0)/1000,0)</f>
        <v>0</v>
      </c>
      <c r="BD12" s="40">
        <f>IFERROR(VLOOKUP($A12,'Сводка общая'!$A$6:$GZ$97,BD$2,0)/1000,0)</f>
        <v>0</v>
      </c>
      <c r="BE12" s="40">
        <f>IFERROR(VLOOKUP($A12,'Сводка общая'!$A$6:$GZ$97,BE$2,0)/1000,0)</f>
        <v>0</v>
      </c>
      <c r="BF12" s="40">
        <f>IFERROR(VLOOKUP($A12,'Сводка общая'!$A$6:$GZ$97,BF$2,0),0)</f>
        <v>0</v>
      </c>
      <c r="BG12" s="40">
        <f>IFERROR(VLOOKUP($A12,'Сводка общая'!$A$6:$GZ$97,BG$2,0)/1000,0)</f>
        <v>0</v>
      </c>
      <c r="BH12" s="40">
        <f>IFERROR(VLOOKUP($A12,'Сводка общая'!$A$6:$GZ$97,BH$2,0),0)</f>
        <v>0</v>
      </c>
      <c r="BI12" s="40">
        <f>IFERROR(VLOOKUP($A12,'Сводка общая'!$A$6:$GZ$97,BI$2,0)/1000,0)</f>
        <v>0</v>
      </c>
      <c r="BJ12" s="40">
        <f>IFERROR(VLOOKUP($A12,'Сводка общая'!$A$6:$GZ$97,BJ$2,0),0)</f>
        <v>0</v>
      </c>
      <c r="BK12" s="40">
        <f>IFERROR(VLOOKUP($A12,'Сводка общая'!$A$6:$GZ$97,BK$2,0)/1000,0)</f>
        <v>0</v>
      </c>
      <c r="BL12" s="40">
        <f>IFERROR(VLOOKUP($A12,'Сводка общая'!$A$6:$GZ$97,BL$2,0),0)</f>
        <v>0</v>
      </c>
      <c r="BM12" s="40">
        <f>IFERROR(VLOOKUP($A12,'Сводка общая'!$A$6:$GZ$97,BM$2,0)/1000,0)</f>
        <v>0</v>
      </c>
      <c r="BN12" s="40">
        <f t="shared" si="3"/>
        <v>0</v>
      </c>
      <c r="BO12" s="40">
        <f>IFERROR(VLOOKUP($A12,'Сводка общая'!$A$6:$GZ$97,BO$2,0),0)</f>
        <v>0</v>
      </c>
      <c r="BP12" s="40">
        <f>IFERROR(VLOOKUP($A12,'Сводка общая'!$A$6:$GZ$97,BP$2,0),0)</f>
        <v>0</v>
      </c>
      <c r="BQ12" s="40">
        <f>IFERROR(VLOOKUP($A12,'Сводка общая'!$A$6:$GZ$97,BQ$2,0),0)</f>
        <v>0</v>
      </c>
      <c r="BR12" s="40" t="e">
        <f t="shared" si="4"/>
        <v>#DIV/0!</v>
      </c>
      <c r="BS12" s="40">
        <f>IFERROR(VLOOKUP($A12,'Сводка общая'!$A$6:$GZ$97,BS$2,0),0)</f>
        <v>0</v>
      </c>
      <c r="BT12" s="40">
        <f>IFERROR(VLOOKUP($A12,'Сводка общая'!$A$6:$GZ$97,BT$2,0),0)</f>
        <v>0</v>
      </c>
      <c r="BU12" s="40">
        <f>IFERROR(VLOOKUP($A12,'Сводка общая'!$A$6:$GZ$97,BU$2,0),0)</f>
        <v>0</v>
      </c>
      <c r="BV12" s="40">
        <f>IFERROR(VLOOKUP($A12,'Сводка общая'!$A$6:$GZ$97,BV$2,0),0)</f>
        <v>0</v>
      </c>
      <c r="BW12" s="40">
        <f>IFERROR(VLOOKUP($A12,'Сводка общая'!$A$6:$GZ$97,BW$2,0),0)</f>
        <v>0</v>
      </c>
      <c r="BX12" s="40">
        <f>IFERROR(VLOOKUP($A12,'Сводка общая'!$A$6:$GZ$97,BX$2,0),0)</f>
        <v>0</v>
      </c>
      <c r="BY12" s="40">
        <f>IFERROR(VLOOKUP($A12,'Сводка общая'!$A$6:$GZ$97,BY$2,0),0)</f>
        <v>0</v>
      </c>
      <c r="BZ12" s="40">
        <f>IFERROR(VLOOKUP($A12,'Сводка общая'!$A$6:$GZ$97,BZ$2,0),0)</f>
        <v>0</v>
      </c>
      <c r="CA12" s="40">
        <f>IFERROR(VLOOKUP($A12,'Сводка общая'!$A$6:$GZ$97,CA$2,0),0)</f>
        <v>0</v>
      </c>
      <c r="CB12" s="40">
        <f>IFERROR(VLOOKUP($A12,'Сводка общая'!$A$6:$GZ$97,CB$2,0),0)</f>
        <v>0</v>
      </c>
      <c r="CC12" s="40">
        <f>IFERROR(VLOOKUP($A12,'Сводка общая'!$A$6:$GZ$97,CC$2,0),0)</f>
        <v>0</v>
      </c>
      <c r="CD12" s="40">
        <f>IFERROR(VLOOKUP($A12,'Сводка общая'!$A$6:$GZ$97,CD$2,0),0)</f>
        <v>0</v>
      </c>
      <c r="CE12" s="40">
        <f>IFERROR(VLOOKUP($A12,'Сводка общая'!$A$6:$GZ$97,CE$2,0),0)</f>
        <v>0</v>
      </c>
      <c r="CF12" s="40">
        <f>IFERROR(VLOOKUP($A12,'Сводка общая'!$A$6:$GZ$97,CF$2,0),0)</f>
        <v>0</v>
      </c>
      <c r="CG12" s="40">
        <f>IFERROR(VLOOKUP($A12,'Сводка общая'!$A$6:$GZ$97,CG$2,0),0)</f>
        <v>0</v>
      </c>
      <c r="CH12" s="40">
        <f>IFERROR(VLOOKUP($A12,'Сводка общая'!$A$6:$GZ$97,CH$2,0),0)</f>
        <v>0</v>
      </c>
      <c r="CI12" s="40">
        <f>IFERROR(VLOOKUP($A12,'Сводка общая'!$A$6:$GZ$97,CI$2,0),0)</f>
        <v>0</v>
      </c>
      <c r="CJ12" s="40">
        <f>IFERROR(VLOOKUP($A12,'Сводка общая'!$A$6:$GZ$97,CJ$2,0),0)</f>
        <v>0</v>
      </c>
      <c r="CK12" s="40">
        <f>IFERROR(VLOOKUP($A12,'Сводка общая'!$A$6:$GZ$97,CK$2,0),0)</f>
        <v>0</v>
      </c>
      <c r="CL12" s="40">
        <f>IFERROR(VLOOKUP($A12,'Сводка общая'!$A$6:$GZ$97,CL$2,0),0)</f>
        <v>0</v>
      </c>
      <c r="CM12" s="40">
        <f>IFERROR(VLOOKUP($A12,'Сводка общая'!$A$6:$GZ$97,CM$2,0),0)</f>
        <v>0</v>
      </c>
      <c r="CN12" s="40">
        <f>IFERROR(VLOOKUP($A12,'Сводка общая'!$A$6:$GZ$97,CN$2,0),0)</f>
        <v>0</v>
      </c>
      <c r="CO12" s="40">
        <f>IFERROR(VLOOKUP($A12,'Сводка общая'!$A$6:$GZ$97,CO$2,0),0)</f>
        <v>0</v>
      </c>
      <c r="CP12" s="40">
        <f>IFERROR(VLOOKUP($A12,'Сводка общая'!$A$6:$GZ$97,CP$2,0),0)</f>
        <v>0</v>
      </c>
      <c r="CQ12" s="40">
        <f>IFERROR(VLOOKUP($A12,'Сводка общая'!$A$6:$GZ$97,CQ$2,0),0)</f>
        <v>0</v>
      </c>
      <c r="CR12" s="40">
        <f>IFERROR(VLOOKUP($A12,'Сводка общая'!$A$6:$GZ$97,CR$2,0),0)</f>
        <v>0</v>
      </c>
      <c r="CS12" s="40">
        <f>IFERROR(VLOOKUP($A12,'Сводка общая'!$A$6:$GZ$97,CS$2,0),0)</f>
        <v>0</v>
      </c>
      <c r="CT12" s="40">
        <f>IFERROR(VLOOKUP($A12,'Сводка общая'!$A$6:$GZ$97,CT$2,0),0)</f>
        <v>0</v>
      </c>
      <c r="CU12" s="40">
        <f>IFERROR(VLOOKUP($A12,'Сводка общая'!$A$6:$GZ$97,CU$2,0),0)</f>
        <v>0</v>
      </c>
      <c r="CV12" s="40">
        <f>IFERROR(VLOOKUP($A12,'Сводка общая'!$A$6:$GZ$97,CV$2,0),0)</f>
        <v>0</v>
      </c>
      <c r="CW12" s="40">
        <f>IFERROR(VLOOKUP($A12,'Сводка общая'!$A$6:$GZ$97,CW$2,0),0)</f>
        <v>0</v>
      </c>
      <c r="CX12" s="40">
        <f>IFERROR(VLOOKUP($A12,'Сводка общая'!$A$6:$GZ$97,CX$2,0),0)</f>
        <v>0</v>
      </c>
      <c r="CY12" s="40">
        <f>IFERROR(VLOOKUP($A12,'Сводка общая'!$A$6:$GZ$97,CY$2,0),0)</f>
        <v>0</v>
      </c>
      <c r="CZ12" s="40">
        <f>IFERROR(VLOOKUP($A12,'Сводка общая'!$A$6:$GZ$97,CZ$2,0),0)</f>
        <v>0</v>
      </c>
      <c r="DA12" s="40">
        <f>IFERROR(VLOOKUP($A12,'Сводка общая'!$A$6:$GZ$97,DA$2,0),0)</f>
        <v>0</v>
      </c>
      <c r="DB12" s="40">
        <f>IFERROR(VLOOKUP($A12,'Сводка общая'!$A$6:$GZ$97,DB$2,0),0)</f>
        <v>0</v>
      </c>
      <c r="DC12" s="40">
        <f>IFERROR(VLOOKUP($A12,'Сводка общая'!$A$6:$GZ$97,DC$2,0),0)</f>
        <v>0</v>
      </c>
      <c r="DD12" s="40" t="e">
        <f t="shared" si="5"/>
        <v>#DIV/0!</v>
      </c>
      <c r="DE12" s="40">
        <f>IFERROR(VLOOKUP($A12,'Сводка общая'!$A$6:$GZ$97,DE$2,0),0)</f>
        <v>0</v>
      </c>
      <c r="DF12" s="40">
        <f>IFERROR(VLOOKUP($A12,'Сводка общая'!$A$6:$GZ$97,DF$2,0),0)</f>
        <v>0</v>
      </c>
      <c r="DG12" s="40" t="e">
        <f t="shared" si="6"/>
        <v>#DIV/0!</v>
      </c>
      <c r="DH12" s="40">
        <f>IFERROR(VLOOKUP($A12,'Сводка общая'!$A$6:$GZ$97,DH$2,0),0)</f>
        <v>0</v>
      </c>
      <c r="DI12" s="40">
        <f>IFERROR(VLOOKUP($A12,'Сводка общая'!$A$6:$GZ$97,DI$2,0),0)</f>
        <v>0</v>
      </c>
      <c r="DJ12" s="40">
        <f>IFERROR(VLOOKUP($A12,'Сводка общая'!$A$6:$GZ$97,DJ$2,0),0)</f>
        <v>0</v>
      </c>
      <c r="DK12" s="40">
        <f>IFERROR(VLOOKUP($A12,'Сводка общая'!$A$6:$GZ$97,DK$2,0),0)</f>
        <v>0</v>
      </c>
      <c r="DL12" s="40">
        <f>IFERROR(VLOOKUP($A12,'Сводка общая'!$A$6:$GZ$97,DL$2,0),0)</f>
        <v>0</v>
      </c>
      <c r="DM12" s="40">
        <f>IFERROR(VLOOKUP($A12,'Сводка общая'!$A$6:$GZ$97,DM$2,0),0)</f>
        <v>0</v>
      </c>
      <c r="DN12" s="40">
        <f>IFERROR(VLOOKUP($A12,'Сводка общая'!$A$6:$GZ$97,DN$2,0),0)</f>
        <v>0</v>
      </c>
      <c r="DO12" s="40">
        <f>IFERROR(VLOOKUP($A12,'Сводка общая'!$A$6:$GZ$97,DO$2,0),0)</f>
        <v>0</v>
      </c>
      <c r="DP12" s="40">
        <f>IFERROR(VLOOKUP($A12,'Сводка общая'!$A$6:$GZ$97,DP$2,0),0)</f>
        <v>0</v>
      </c>
      <c r="DQ12" s="40">
        <f>IFERROR(VLOOKUP($A12,'Сводка общая'!$A$6:$GZ$97,DQ$2,0),0)</f>
        <v>0</v>
      </c>
      <c r="DR12" s="40">
        <f>IFERROR(VLOOKUP($A12,'Сводка общая'!$A$6:$GZ$97,DR$2,0),0)</f>
        <v>0</v>
      </c>
      <c r="DS12" s="40">
        <f>IFERROR(VLOOKUP($A12,'Сводка общая'!$A$6:$GZ$97,DS$2,0),0)</f>
        <v>0</v>
      </c>
      <c r="DT12" s="40">
        <f>IFERROR(VLOOKUP($A12,'Сводка общая'!$A$6:$GZ$97,DT$2,0),0)</f>
        <v>0</v>
      </c>
      <c r="DU12" s="40">
        <f>IFERROR(VLOOKUP($A12,'Сводка общая'!$A$6:$GZ$97,DU$2,0),0)</f>
        <v>0</v>
      </c>
      <c r="DV12" s="40">
        <f>IFERROR(VLOOKUP($A12,'Сводка общая'!$A$6:$GZ$97,DV$2,0),0)</f>
        <v>0</v>
      </c>
      <c r="DW12" s="40">
        <f>IFERROR(VLOOKUP($A12,'Сводка общая'!$A$6:$GZ$97,DW$2,0),0)</f>
        <v>0</v>
      </c>
      <c r="DX12" s="40">
        <f>IFERROR(VLOOKUP($A12,'Сводка общая'!$A$6:$GZ$97,DX$2,0),0)</f>
        <v>0</v>
      </c>
      <c r="DY12" s="40">
        <f>IFERROR(VLOOKUP($A12,'Сводка общая'!$A$6:$GZ$97,DY$2,0),0)</f>
        <v>0</v>
      </c>
      <c r="DZ12" s="62">
        <f>IFERROR(VLOOKUP($A12,'Сводка общая'!$A$6:$GZ$97,DZ$2,0)/1000,0)</f>
        <v>0</v>
      </c>
      <c r="EA12" s="62">
        <f>IFERROR(VLOOKUP($A12,'Сводка общая'!$A$6:$GZ$97,EA$2,0)/1000,0)</f>
        <v>0</v>
      </c>
      <c r="EB12" s="40">
        <f>IFERROR(VLOOKUP($A12,'Сводка общая'!$A$6:$GZ$97,EB$2,0),0)</f>
        <v>0</v>
      </c>
      <c r="EC12" s="62">
        <f>IFERROR(VLOOKUP($A12,'Сводка общая'!$A$6:$GZ$97,EC$2,0)/1000,0)</f>
        <v>0</v>
      </c>
      <c r="ED12" s="40">
        <f>IFERROR(VLOOKUP($A12,'Сводка общая'!$A$6:$GZ$97,ED$2,0),0)</f>
        <v>0</v>
      </c>
      <c r="EE12" s="62">
        <f>IFERROR(VLOOKUP($A12,'Сводка общая'!$A$6:$GZ$97,EE$2,0)/1000,0)</f>
        <v>0</v>
      </c>
      <c r="EF12" s="40">
        <f>IFERROR(VLOOKUP($A12,'Сводка общая'!$A$6:$GZ$97,EF$2,0)/1000,0)</f>
        <v>0</v>
      </c>
      <c r="EG12" s="40">
        <f>IFERROR(VLOOKUP($A12,'Сводка общая'!$A$6:$GZ$97,EG$2,0)/1000,0)</f>
        <v>0</v>
      </c>
      <c r="EH12" s="40">
        <f>IFERROR(VLOOKUP($A12,'Сводка общая'!$A$6:$GZ$97,EH$2,0)/1000,0)</f>
        <v>0</v>
      </c>
      <c r="EI12" s="40">
        <f>IFERROR(VLOOKUP($A12,'Сводка общая'!$A$6:$GZ$97,EI$2,0)/1000,0)</f>
        <v>0</v>
      </c>
      <c r="EJ12" s="40">
        <f>IFERROR(VLOOKUP($A12,'Сводка общая'!$A$6:$GZ$97,EJ$2,0)/1000,0)</f>
        <v>0</v>
      </c>
      <c r="EK12" s="40">
        <f>IFERROR(VLOOKUP($A12,'Сводка общая'!$A$6:$GZ$97,EK$2,0),0)</f>
        <v>0</v>
      </c>
      <c r="EL12" s="40">
        <f>IFERROR(VLOOKUP($A12,'Сводка общая'!$A$6:$GZ$97,EL$2,0),0)</f>
        <v>0</v>
      </c>
      <c r="EM12" s="40">
        <f>IFERROR(VLOOKUP($A12,'Сводка общая'!$A$6:$GZ$97,EM$2,0)/1000,0)</f>
        <v>0</v>
      </c>
      <c r="EN12" s="40">
        <f>IFERROR(VLOOKUP($A12,'Сводка общая'!$A$6:$GZ$97,EN$2,0)/1000,0)</f>
        <v>0</v>
      </c>
    </row>
    <row r="13" spans="1:144" x14ac:dyDescent="0.3">
      <c r="A13" s="11" t="s">
        <v>163</v>
      </c>
      <c r="B13" s="17">
        <f>IFERROR(VLOOKUP($A13,'Сводка общая'!$A$6:$GZ$97,B$2,0),0)</f>
        <v>0</v>
      </c>
      <c r="C13" s="40">
        <f>IFERROR(VLOOKUP($A13,'Сводка общая'!$A$6:$GZ$97,C$2,0),0)</f>
        <v>0</v>
      </c>
      <c r="D13" s="40">
        <f>IFERROR(VLOOKUP($A13,'Сводка общая'!$A$6:$GZ$97,D$2,0),0)</f>
        <v>0</v>
      </c>
      <c r="E13" s="40">
        <f>IFERROR(VLOOKUP($A13,'Сводка общая'!$A$6:$GZ$97,E$2,0),0)</f>
        <v>0</v>
      </c>
      <c r="F13" s="40">
        <f>IFERROR(VLOOKUP($A13,'Сводка общая'!$A$6:$GZ$97,F$2,0)/1000,0)</f>
        <v>0</v>
      </c>
      <c r="G13" s="40">
        <f>IFERROR(VLOOKUP($A13,'Сводка общая'!$A$6:$GZ$97,G$2,0)/1000,0)</f>
        <v>0</v>
      </c>
      <c r="H13" s="40">
        <f>IFERROR(VLOOKUP($A13,'Сводка общая'!$A$6:$GZ$97,H$2,0),0)</f>
        <v>0</v>
      </c>
      <c r="I13" s="40">
        <f>IFERROR(VLOOKUP($A13,'Сводка общая'!$A$6:$GZ$97,I$2,0)/1000,0)</f>
        <v>0</v>
      </c>
      <c r="J13" s="40">
        <f>IFERROR(VLOOKUP($A13,'Сводка общая'!$A$6:$GZ$97,J$2,0),0)</f>
        <v>0</v>
      </c>
      <c r="K13" s="40">
        <f>IFERROR(VLOOKUP($A13,'Сводка общая'!$A$6:$GZ$97,K$2,0),0)</f>
        <v>0</v>
      </c>
      <c r="L13" s="40">
        <f>IFERROR(VLOOKUP($A13,'Сводка общая'!$A$6:$GZ$97,L$2,0),0)</f>
        <v>0</v>
      </c>
      <c r="M13" s="40">
        <f>IFERROR(VLOOKUP($A13,'Сводка общая'!$A$6:$GZ$97,M$2,0),0)</f>
        <v>0</v>
      </c>
      <c r="N13" s="40">
        <f>IFERROR(VLOOKUP($A13,'Сводка общая'!$A$6:$GZ$97,N$2,0),0)</f>
        <v>0</v>
      </c>
      <c r="O13" s="40">
        <f>IFERROR(VLOOKUP($A13,'Сводка общая'!$A$6:$GZ$97,O$2,0),0)</f>
        <v>0</v>
      </c>
      <c r="P13" s="62">
        <f>IFERROR(VLOOKUP($A13,'Сводка общая'!$A$6:$GZ$97,P$2,0)/1000,0)</f>
        <v>0</v>
      </c>
      <c r="Q13" s="62">
        <f>IFERROR(VLOOKUP($A13,'Сводка общая'!$A$6:$GZ$97,Q$2,0)/1000,0)</f>
        <v>0</v>
      </c>
      <c r="R13" s="62">
        <f>IFERROR(VLOOKUP($A13,'Сводка общая'!$A$6:$GZ$97,R$2,0)/1000,0)</f>
        <v>0</v>
      </c>
      <c r="S13" s="62">
        <f>IFERROR(VLOOKUP($A13,'Сводка общая'!$A$6:$GZ$97,S$2,0)/1000,0)</f>
        <v>0</v>
      </c>
      <c r="T13" s="40">
        <f>IFERROR(VLOOKUP($A13,'Сводка общая'!$A$6:$GZ$97,T$2,0),0)</f>
        <v>0</v>
      </c>
      <c r="U13" s="40">
        <f>IFERROR(VLOOKUP($A13,'Сводка общая'!$A$6:$GZ$97,U$2,0),0)</f>
        <v>0</v>
      </c>
      <c r="V13" s="40">
        <f>IFERROR(VLOOKUP($A13,'Сводка общая'!$A$6:$GZ$97,V$2,0),0)</f>
        <v>0</v>
      </c>
      <c r="W13" s="40">
        <f>IFERROR(VLOOKUP($A13,'Сводка общая'!$A$6:$GZ$97,W$2,0),0)</f>
        <v>0</v>
      </c>
      <c r="X13" s="40">
        <f>IFERROR(VLOOKUP($A13,'Сводка общая'!$A$6:$GZ$97,X$2,0),0)</f>
        <v>0</v>
      </c>
      <c r="Y13" s="40">
        <f>IFERROR(VLOOKUP($A13,'Сводка общая'!$A$6:$GZ$97,Y$2,0),0)</f>
        <v>0</v>
      </c>
      <c r="Z13" s="40">
        <f>IFERROR(VLOOKUP($A13,'Сводка общая'!$A$6:$GZ$97,Z$2,0),0)</f>
        <v>0</v>
      </c>
      <c r="AA13" s="40">
        <f>IFERROR(VLOOKUP($A13,'Сводка общая'!$A$6:$GZ$97,AA$2,0),0)</f>
        <v>0</v>
      </c>
      <c r="AB13" s="40">
        <f>IFERROR(VLOOKUP($A13,'Сводка общая'!$A$6:$GZ$97,AB$2,0),0)</f>
        <v>0</v>
      </c>
      <c r="AC13" s="40">
        <f>IFERROR(VLOOKUP($A13,'Сводка общая'!$A$6:$GZ$97,AC$2,0),0)</f>
        <v>0</v>
      </c>
      <c r="AD13" s="40">
        <f>IFERROR(VLOOKUP($A13,'Сводка общая'!$A$6:$GZ$97,AD$2,0),0)</f>
        <v>0</v>
      </c>
      <c r="AE13" s="40">
        <f>IFERROR(VLOOKUP($A13,'Сводка общая'!$A$6:$GZ$97,AE$2,0),0)</f>
        <v>0</v>
      </c>
      <c r="AF13" s="40">
        <f>IFERROR(VLOOKUP($A13,'Сводка общая'!$A$6:$GZ$97,AF$2,0),0)</f>
        <v>0</v>
      </c>
      <c r="AG13" s="40">
        <f>IFERROR(VLOOKUP($A13,'Сводка общая'!$A$6:$GZ$97,AG$2,0),0)</f>
        <v>0</v>
      </c>
      <c r="AH13" s="40">
        <f>IFERROR(VLOOKUP($A13,'Сводка общая'!$A$6:$GZ$97,AH$2,0),0)</f>
        <v>0</v>
      </c>
      <c r="AI13" s="40">
        <f>IFERROR(VLOOKUP($A13,'Сводка общая'!$A$6:$GZ$97,AI$2,0),0)</f>
        <v>0</v>
      </c>
      <c r="AJ13" s="40">
        <f>IFERROR(VLOOKUP($A13,'Сводка общая'!$A$6:$GZ$97,AJ$2,0),0)</f>
        <v>0</v>
      </c>
      <c r="AK13" s="40">
        <f>IFERROR(VLOOKUP($A13,'Сводка общая'!$A$6:$GZ$97,AK$2,0),0)</f>
        <v>0</v>
      </c>
      <c r="AL13" s="40">
        <f>IFERROR(VLOOKUP($A13,'Сводка общая'!$A$6:$GZ$97,AL$2,0),0)</f>
        <v>0</v>
      </c>
      <c r="AM13" s="40">
        <f>IFERROR(VLOOKUP($A13,'Сводка общая'!$A$6:$GZ$97,AM$2,0),0)</f>
        <v>0</v>
      </c>
      <c r="AN13" s="40">
        <f>IFERROR(VLOOKUP($A13,'Сводка общая'!$A$6:$GZ$97,AN$2,0),0)</f>
        <v>0</v>
      </c>
      <c r="AO13" s="40">
        <f>IFERROR(VLOOKUP($A13,'Сводка общая'!$A$6:$GZ$97,AO$2,0),0)</f>
        <v>0</v>
      </c>
      <c r="AP13" s="40">
        <f>IFERROR(VLOOKUP($A13,'Сводка общая'!$A$6:$GZ$97,AP$2,0),0)</f>
        <v>0</v>
      </c>
      <c r="AQ13" s="40">
        <f>IFERROR(VLOOKUP($A13,'Сводка общая'!$A$6:$GZ$97,AQ$2,0),0)</f>
        <v>0</v>
      </c>
      <c r="AR13" s="40">
        <f>IFERROR(VLOOKUP($A13,'Сводка общая'!$A$6:$GZ$97,AR$2,0),0)</f>
        <v>0</v>
      </c>
      <c r="AS13" s="40">
        <f>IFERROR(VLOOKUP($A13,'Сводка общая'!$A$6:$GZ$97,AS$2,0),0)</f>
        <v>0</v>
      </c>
      <c r="AT13" s="40">
        <f>IFERROR(VLOOKUP($A13,'Сводка общая'!$A$6:$GZ$97,AT$2,0),0)</f>
        <v>0</v>
      </c>
      <c r="AU13" s="40">
        <f>IFERROR(VLOOKUP($A13,'Сводка общая'!$A$6:$GZ$97,AU$2,0),0)</f>
        <v>0</v>
      </c>
      <c r="AV13" s="40">
        <f>IFERROR(VLOOKUP($A13,'Сводка общая'!$A$6:$GZ$97,AV$2,0),0)</f>
        <v>0</v>
      </c>
      <c r="AW13" s="40">
        <f>IFERROR(VLOOKUP($A13,'Сводка общая'!$A$6:$GZ$97,AW$2,0),0)</f>
        <v>0</v>
      </c>
      <c r="AX13" s="40">
        <f>IFERROR(VLOOKUP($A13,'Сводка общая'!$A$6:$GZ$97,AX$2,0),0)</f>
        <v>0</v>
      </c>
      <c r="AY13" s="40">
        <f>IFERROR(VLOOKUP($A13,'Сводка общая'!$A$6:$GZ$97,AY$2,0),0)</f>
        <v>0</v>
      </c>
      <c r="AZ13" s="40">
        <f>IFERROR(VLOOKUP($A13,'Сводка общая'!$A$6:$GZ$97,AZ$2,0),0)</f>
        <v>0</v>
      </c>
      <c r="BA13" s="40">
        <f>IFERROR(VLOOKUP($A13,'Сводка общая'!$A$6:$GZ$97,BA$2,0),0)</f>
        <v>0</v>
      </c>
      <c r="BB13" s="40">
        <f>IFERROR(VLOOKUP($A13,'Сводка общая'!$A$6:$GZ$97,BB$2,0),0)</f>
        <v>0</v>
      </c>
      <c r="BC13" s="40">
        <f>IFERROR(VLOOKUP($A13,'Сводка общая'!$A$6:$GZ$97,BC$2,0)/1000,0)</f>
        <v>0</v>
      </c>
      <c r="BD13" s="40">
        <f>IFERROR(VLOOKUP($A13,'Сводка общая'!$A$6:$GZ$97,BD$2,0)/1000,0)</f>
        <v>0</v>
      </c>
      <c r="BE13" s="40">
        <f>IFERROR(VLOOKUP($A13,'Сводка общая'!$A$6:$GZ$97,BE$2,0)/1000,0)</f>
        <v>0</v>
      </c>
      <c r="BF13" s="40">
        <f>IFERROR(VLOOKUP($A13,'Сводка общая'!$A$6:$GZ$97,BF$2,0),0)</f>
        <v>0</v>
      </c>
      <c r="BG13" s="40">
        <f>IFERROR(VLOOKUP($A13,'Сводка общая'!$A$6:$GZ$97,BG$2,0)/1000,0)</f>
        <v>0</v>
      </c>
      <c r="BH13" s="40">
        <f>IFERROR(VLOOKUP($A13,'Сводка общая'!$A$6:$GZ$97,BH$2,0),0)</f>
        <v>0</v>
      </c>
      <c r="BI13" s="40">
        <f>IFERROR(VLOOKUP($A13,'Сводка общая'!$A$6:$GZ$97,BI$2,0)/1000,0)</f>
        <v>0</v>
      </c>
      <c r="BJ13" s="40">
        <f>IFERROR(VLOOKUP($A13,'Сводка общая'!$A$6:$GZ$97,BJ$2,0),0)</f>
        <v>0</v>
      </c>
      <c r="BK13" s="40">
        <f>IFERROR(VLOOKUP($A13,'Сводка общая'!$A$6:$GZ$97,BK$2,0)/1000,0)</f>
        <v>0</v>
      </c>
      <c r="BL13" s="40">
        <f>IFERROR(VLOOKUP($A13,'Сводка общая'!$A$6:$GZ$97,BL$2,0),0)</f>
        <v>0</v>
      </c>
      <c r="BM13" s="40">
        <f>IFERROR(VLOOKUP($A13,'Сводка общая'!$A$6:$GZ$97,BM$2,0)/1000,0)</f>
        <v>0</v>
      </c>
      <c r="BN13" s="40">
        <f t="shared" si="3"/>
        <v>0</v>
      </c>
      <c r="BO13" s="40">
        <f>IFERROR(VLOOKUP($A13,'Сводка общая'!$A$6:$GZ$97,BO$2,0),0)</f>
        <v>0</v>
      </c>
      <c r="BP13" s="40">
        <f>IFERROR(VLOOKUP($A13,'Сводка общая'!$A$6:$GZ$97,BP$2,0),0)</f>
        <v>0</v>
      </c>
      <c r="BQ13" s="40">
        <f>IFERROR(VLOOKUP($A13,'Сводка общая'!$A$6:$GZ$97,BQ$2,0),0)</f>
        <v>0</v>
      </c>
      <c r="BR13" s="40" t="e">
        <f t="shared" si="4"/>
        <v>#DIV/0!</v>
      </c>
      <c r="BS13" s="40">
        <f>IFERROR(VLOOKUP($A13,'Сводка общая'!$A$6:$GZ$97,BS$2,0),0)</f>
        <v>0</v>
      </c>
      <c r="BT13" s="40">
        <f>IFERROR(VLOOKUP($A13,'Сводка общая'!$A$6:$GZ$97,BT$2,0),0)</f>
        <v>0</v>
      </c>
      <c r="BU13" s="40">
        <f>IFERROR(VLOOKUP($A13,'Сводка общая'!$A$6:$GZ$97,BU$2,0),0)</f>
        <v>0</v>
      </c>
      <c r="BV13" s="40">
        <f>IFERROR(VLOOKUP($A13,'Сводка общая'!$A$6:$GZ$97,BV$2,0),0)</f>
        <v>0</v>
      </c>
      <c r="BW13" s="40">
        <f>IFERROR(VLOOKUP($A13,'Сводка общая'!$A$6:$GZ$97,BW$2,0),0)</f>
        <v>0</v>
      </c>
      <c r="BX13" s="40">
        <f>IFERROR(VLOOKUP($A13,'Сводка общая'!$A$6:$GZ$97,BX$2,0),0)</f>
        <v>0</v>
      </c>
      <c r="BY13" s="40">
        <f>IFERROR(VLOOKUP($A13,'Сводка общая'!$A$6:$GZ$97,BY$2,0),0)</f>
        <v>0</v>
      </c>
      <c r="BZ13" s="40">
        <f>IFERROR(VLOOKUP($A13,'Сводка общая'!$A$6:$GZ$97,BZ$2,0),0)</f>
        <v>0</v>
      </c>
      <c r="CA13" s="40">
        <f>IFERROR(VLOOKUP($A13,'Сводка общая'!$A$6:$GZ$97,CA$2,0),0)</f>
        <v>0</v>
      </c>
      <c r="CB13" s="40">
        <f>IFERROR(VLOOKUP($A13,'Сводка общая'!$A$6:$GZ$97,CB$2,0),0)</f>
        <v>0</v>
      </c>
      <c r="CC13" s="40">
        <f>IFERROR(VLOOKUP($A13,'Сводка общая'!$A$6:$GZ$97,CC$2,0),0)</f>
        <v>0</v>
      </c>
      <c r="CD13" s="40">
        <f>IFERROR(VLOOKUP($A13,'Сводка общая'!$A$6:$GZ$97,CD$2,0),0)</f>
        <v>0</v>
      </c>
      <c r="CE13" s="40">
        <f>IFERROR(VLOOKUP($A13,'Сводка общая'!$A$6:$GZ$97,CE$2,0),0)</f>
        <v>0</v>
      </c>
      <c r="CF13" s="40">
        <f>IFERROR(VLOOKUP($A13,'Сводка общая'!$A$6:$GZ$97,CF$2,0),0)</f>
        <v>0</v>
      </c>
      <c r="CG13" s="40">
        <f>IFERROR(VLOOKUP($A13,'Сводка общая'!$A$6:$GZ$97,CG$2,0),0)</f>
        <v>0</v>
      </c>
      <c r="CH13" s="40">
        <f>IFERROR(VLOOKUP($A13,'Сводка общая'!$A$6:$GZ$97,CH$2,0),0)</f>
        <v>0</v>
      </c>
      <c r="CI13" s="40">
        <f>IFERROR(VLOOKUP($A13,'Сводка общая'!$A$6:$GZ$97,CI$2,0),0)</f>
        <v>0</v>
      </c>
      <c r="CJ13" s="40">
        <f>IFERROR(VLOOKUP($A13,'Сводка общая'!$A$6:$GZ$97,CJ$2,0),0)</f>
        <v>0</v>
      </c>
      <c r="CK13" s="40">
        <f>IFERROR(VLOOKUP($A13,'Сводка общая'!$A$6:$GZ$97,CK$2,0),0)</f>
        <v>0</v>
      </c>
      <c r="CL13" s="40">
        <f>IFERROR(VLOOKUP($A13,'Сводка общая'!$A$6:$GZ$97,CL$2,0),0)</f>
        <v>0</v>
      </c>
      <c r="CM13" s="40">
        <f>IFERROR(VLOOKUP($A13,'Сводка общая'!$A$6:$GZ$97,CM$2,0),0)</f>
        <v>0</v>
      </c>
      <c r="CN13" s="40">
        <f>IFERROR(VLOOKUP($A13,'Сводка общая'!$A$6:$GZ$97,CN$2,0),0)</f>
        <v>0</v>
      </c>
      <c r="CO13" s="40">
        <f>IFERROR(VLOOKUP($A13,'Сводка общая'!$A$6:$GZ$97,CO$2,0),0)</f>
        <v>0</v>
      </c>
      <c r="CP13" s="40">
        <f>IFERROR(VLOOKUP($A13,'Сводка общая'!$A$6:$GZ$97,CP$2,0),0)</f>
        <v>0</v>
      </c>
      <c r="CQ13" s="40">
        <f>IFERROR(VLOOKUP($A13,'Сводка общая'!$A$6:$GZ$97,CQ$2,0),0)</f>
        <v>0</v>
      </c>
      <c r="CR13" s="40">
        <f>IFERROR(VLOOKUP($A13,'Сводка общая'!$A$6:$GZ$97,CR$2,0),0)</f>
        <v>0</v>
      </c>
      <c r="CS13" s="40">
        <f>IFERROR(VLOOKUP($A13,'Сводка общая'!$A$6:$GZ$97,CS$2,0),0)</f>
        <v>0</v>
      </c>
      <c r="CT13" s="40">
        <f>IFERROR(VLOOKUP($A13,'Сводка общая'!$A$6:$GZ$97,CT$2,0),0)</f>
        <v>0</v>
      </c>
      <c r="CU13" s="40">
        <f>IFERROR(VLOOKUP($A13,'Сводка общая'!$A$6:$GZ$97,CU$2,0),0)</f>
        <v>0</v>
      </c>
      <c r="CV13" s="40">
        <f>IFERROR(VLOOKUP($A13,'Сводка общая'!$A$6:$GZ$97,CV$2,0),0)</f>
        <v>0</v>
      </c>
      <c r="CW13" s="40">
        <f>IFERROR(VLOOKUP($A13,'Сводка общая'!$A$6:$GZ$97,CW$2,0),0)</f>
        <v>0</v>
      </c>
      <c r="CX13" s="40">
        <f>IFERROR(VLOOKUP($A13,'Сводка общая'!$A$6:$GZ$97,CX$2,0),0)</f>
        <v>0</v>
      </c>
      <c r="CY13" s="40">
        <f>IFERROR(VLOOKUP($A13,'Сводка общая'!$A$6:$GZ$97,CY$2,0),0)</f>
        <v>0</v>
      </c>
      <c r="CZ13" s="40">
        <f>IFERROR(VLOOKUP($A13,'Сводка общая'!$A$6:$GZ$97,CZ$2,0),0)</f>
        <v>0</v>
      </c>
      <c r="DA13" s="40">
        <f>IFERROR(VLOOKUP($A13,'Сводка общая'!$A$6:$GZ$97,DA$2,0),0)</f>
        <v>0</v>
      </c>
      <c r="DB13" s="40">
        <f>IFERROR(VLOOKUP($A13,'Сводка общая'!$A$6:$GZ$97,DB$2,0),0)</f>
        <v>0</v>
      </c>
      <c r="DC13" s="40">
        <f>IFERROR(VLOOKUP($A13,'Сводка общая'!$A$6:$GZ$97,DC$2,0),0)</f>
        <v>0</v>
      </c>
      <c r="DD13" s="40" t="e">
        <f t="shared" si="5"/>
        <v>#DIV/0!</v>
      </c>
      <c r="DE13" s="40">
        <f>IFERROR(VLOOKUP($A13,'Сводка общая'!$A$6:$GZ$97,DE$2,0),0)</f>
        <v>0</v>
      </c>
      <c r="DF13" s="40">
        <f>IFERROR(VLOOKUP($A13,'Сводка общая'!$A$6:$GZ$97,DF$2,0),0)</f>
        <v>0</v>
      </c>
      <c r="DG13" s="40" t="e">
        <f t="shared" si="6"/>
        <v>#DIV/0!</v>
      </c>
      <c r="DH13" s="40">
        <f>IFERROR(VLOOKUP($A13,'Сводка общая'!$A$6:$GZ$97,DH$2,0),0)</f>
        <v>0</v>
      </c>
      <c r="DI13" s="40">
        <f>IFERROR(VLOOKUP($A13,'Сводка общая'!$A$6:$GZ$97,DI$2,0),0)</f>
        <v>0</v>
      </c>
      <c r="DJ13" s="40">
        <f>IFERROR(VLOOKUP($A13,'Сводка общая'!$A$6:$GZ$97,DJ$2,0),0)</f>
        <v>0</v>
      </c>
      <c r="DK13" s="40">
        <f>IFERROR(VLOOKUP($A13,'Сводка общая'!$A$6:$GZ$97,DK$2,0),0)</f>
        <v>0</v>
      </c>
      <c r="DL13" s="40">
        <f>IFERROR(VLOOKUP($A13,'Сводка общая'!$A$6:$GZ$97,DL$2,0),0)</f>
        <v>0</v>
      </c>
      <c r="DM13" s="40">
        <f>IFERROR(VLOOKUP($A13,'Сводка общая'!$A$6:$GZ$97,DM$2,0),0)</f>
        <v>0</v>
      </c>
      <c r="DN13" s="40">
        <f>IFERROR(VLOOKUP($A13,'Сводка общая'!$A$6:$GZ$97,DN$2,0),0)</f>
        <v>0</v>
      </c>
      <c r="DO13" s="40">
        <f>IFERROR(VLOOKUP($A13,'Сводка общая'!$A$6:$GZ$97,DO$2,0),0)</f>
        <v>0</v>
      </c>
      <c r="DP13" s="40">
        <f>IFERROR(VLOOKUP($A13,'Сводка общая'!$A$6:$GZ$97,DP$2,0),0)</f>
        <v>0</v>
      </c>
      <c r="DQ13" s="40">
        <f>IFERROR(VLOOKUP($A13,'Сводка общая'!$A$6:$GZ$97,DQ$2,0),0)</f>
        <v>0</v>
      </c>
      <c r="DR13" s="40">
        <f>IFERROR(VLOOKUP($A13,'Сводка общая'!$A$6:$GZ$97,DR$2,0),0)</f>
        <v>0</v>
      </c>
      <c r="DS13" s="40">
        <f>IFERROR(VLOOKUP($A13,'Сводка общая'!$A$6:$GZ$97,DS$2,0),0)</f>
        <v>0</v>
      </c>
      <c r="DT13" s="40">
        <f>IFERROR(VLOOKUP($A13,'Сводка общая'!$A$6:$GZ$97,DT$2,0),0)</f>
        <v>0</v>
      </c>
      <c r="DU13" s="40">
        <f>IFERROR(VLOOKUP($A13,'Сводка общая'!$A$6:$GZ$97,DU$2,0),0)</f>
        <v>0</v>
      </c>
      <c r="DV13" s="40">
        <f>IFERROR(VLOOKUP($A13,'Сводка общая'!$A$6:$GZ$97,DV$2,0),0)</f>
        <v>0</v>
      </c>
      <c r="DW13" s="40">
        <f>IFERROR(VLOOKUP($A13,'Сводка общая'!$A$6:$GZ$97,DW$2,0),0)</f>
        <v>0</v>
      </c>
      <c r="DX13" s="40">
        <f>IFERROR(VLOOKUP($A13,'Сводка общая'!$A$6:$GZ$97,DX$2,0),0)</f>
        <v>0</v>
      </c>
      <c r="DY13" s="40">
        <f>IFERROR(VLOOKUP($A13,'Сводка общая'!$A$6:$GZ$97,DY$2,0),0)</f>
        <v>0</v>
      </c>
      <c r="DZ13" s="62">
        <f>IFERROR(VLOOKUP($A13,'Сводка общая'!$A$6:$GZ$97,DZ$2,0)/1000,0)</f>
        <v>0</v>
      </c>
      <c r="EA13" s="62">
        <f>IFERROR(VLOOKUP($A13,'Сводка общая'!$A$6:$GZ$97,EA$2,0)/1000,0)</f>
        <v>0</v>
      </c>
      <c r="EB13" s="40">
        <f>IFERROR(VLOOKUP($A13,'Сводка общая'!$A$6:$GZ$97,EB$2,0),0)</f>
        <v>0</v>
      </c>
      <c r="EC13" s="62">
        <f>IFERROR(VLOOKUP($A13,'Сводка общая'!$A$6:$GZ$97,EC$2,0)/1000,0)</f>
        <v>0</v>
      </c>
      <c r="ED13" s="40">
        <f>IFERROR(VLOOKUP($A13,'Сводка общая'!$A$6:$GZ$97,ED$2,0),0)</f>
        <v>0</v>
      </c>
      <c r="EE13" s="62">
        <f>IFERROR(VLOOKUP($A13,'Сводка общая'!$A$6:$GZ$97,EE$2,0)/1000,0)</f>
        <v>0</v>
      </c>
      <c r="EF13" s="40">
        <f>IFERROR(VLOOKUP($A13,'Сводка общая'!$A$6:$GZ$97,EF$2,0)/1000,0)</f>
        <v>0</v>
      </c>
      <c r="EG13" s="40">
        <f>IFERROR(VLOOKUP($A13,'Сводка общая'!$A$6:$GZ$97,EG$2,0)/1000,0)</f>
        <v>0</v>
      </c>
      <c r="EH13" s="40">
        <f>IFERROR(VLOOKUP($A13,'Сводка общая'!$A$6:$GZ$97,EH$2,0)/1000,0)</f>
        <v>0</v>
      </c>
      <c r="EI13" s="40">
        <f>IFERROR(VLOOKUP($A13,'Сводка общая'!$A$6:$GZ$97,EI$2,0)/1000,0)</f>
        <v>0</v>
      </c>
      <c r="EJ13" s="40">
        <f>IFERROR(VLOOKUP($A13,'Сводка общая'!$A$6:$GZ$97,EJ$2,0)/1000,0)</f>
        <v>0</v>
      </c>
      <c r="EK13" s="40">
        <f>IFERROR(VLOOKUP($A13,'Сводка общая'!$A$6:$GZ$97,EK$2,0),0)</f>
        <v>0</v>
      </c>
      <c r="EL13" s="40">
        <f>IFERROR(VLOOKUP($A13,'Сводка общая'!$A$6:$GZ$97,EL$2,0),0)</f>
        <v>0</v>
      </c>
      <c r="EM13" s="40">
        <f>IFERROR(VLOOKUP($A13,'Сводка общая'!$A$6:$GZ$97,EM$2,0)/1000,0)</f>
        <v>0</v>
      </c>
      <c r="EN13" s="40">
        <f>IFERROR(VLOOKUP($A13,'Сводка общая'!$A$6:$GZ$97,EN$2,0)/1000,0)</f>
        <v>0</v>
      </c>
    </row>
    <row r="14" spans="1:144" x14ac:dyDescent="0.3">
      <c r="A14" s="11" t="s">
        <v>164</v>
      </c>
      <c r="B14" s="17">
        <f>IFERROR(VLOOKUP($A14,'Сводка общая'!$A$6:$GZ$97,B$2,0),0)</f>
        <v>0</v>
      </c>
      <c r="C14" s="40">
        <f>IFERROR(VLOOKUP($A14,'Сводка общая'!$A$6:$GZ$97,C$2,0),0)</f>
        <v>0</v>
      </c>
      <c r="D14" s="40">
        <f>IFERROR(VLOOKUP($A14,'Сводка общая'!$A$6:$GZ$97,D$2,0),0)</f>
        <v>0</v>
      </c>
      <c r="E14" s="40">
        <f>IFERROR(VLOOKUP($A14,'Сводка общая'!$A$6:$GZ$97,E$2,0),0)</f>
        <v>0</v>
      </c>
      <c r="F14" s="40">
        <f>IFERROR(VLOOKUP($A14,'Сводка общая'!$A$6:$GZ$97,F$2,0)/1000,0)</f>
        <v>0</v>
      </c>
      <c r="G14" s="40">
        <f>IFERROR(VLOOKUP($A14,'Сводка общая'!$A$6:$GZ$97,G$2,0)/1000,0)</f>
        <v>0</v>
      </c>
      <c r="H14" s="40">
        <f>IFERROR(VLOOKUP($A14,'Сводка общая'!$A$6:$GZ$97,H$2,0),0)</f>
        <v>0</v>
      </c>
      <c r="I14" s="40">
        <f>IFERROR(VLOOKUP($A14,'Сводка общая'!$A$6:$GZ$97,I$2,0)/1000,0)</f>
        <v>0</v>
      </c>
      <c r="J14" s="40">
        <f>IFERROR(VLOOKUP($A14,'Сводка общая'!$A$6:$GZ$97,J$2,0),0)</f>
        <v>0</v>
      </c>
      <c r="K14" s="40">
        <f>IFERROR(VLOOKUP($A14,'Сводка общая'!$A$6:$GZ$97,K$2,0),0)</f>
        <v>0</v>
      </c>
      <c r="L14" s="40">
        <f>IFERROR(VLOOKUP($A14,'Сводка общая'!$A$6:$GZ$97,L$2,0),0)</f>
        <v>0</v>
      </c>
      <c r="M14" s="40">
        <f>IFERROR(VLOOKUP($A14,'Сводка общая'!$A$6:$GZ$97,M$2,0),0)</f>
        <v>0</v>
      </c>
      <c r="N14" s="40">
        <f>IFERROR(VLOOKUP($A14,'Сводка общая'!$A$6:$GZ$97,N$2,0),0)</f>
        <v>0</v>
      </c>
      <c r="O14" s="40">
        <f>IFERROR(VLOOKUP($A14,'Сводка общая'!$A$6:$GZ$97,O$2,0),0)</f>
        <v>0</v>
      </c>
      <c r="P14" s="62">
        <f>IFERROR(VLOOKUP($A14,'Сводка общая'!$A$6:$GZ$97,P$2,0)/1000,0)</f>
        <v>0</v>
      </c>
      <c r="Q14" s="62">
        <f>IFERROR(VLOOKUP($A14,'Сводка общая'!$A$6:$GZ$97,Q$2,0)/1000,0)</f>
        <v>0</v>
      </c>
      <c r="R14" s="62">
        <f>IFERROR(VLOOKUP($A14,'Сводка общая'!$A$6:$GZ$97,R$2,0)/1000,0)</f>
        <v>0</v>
      </c>
      <c r="S14" s="62">
        <f>IFERROR(VLOOKUP($A14,'Сводка общая'!$A$6:$GZ$97,S$2,0)/1000,0)</f>
        <v>0</v>
      </c>
      <c r="T14" s="40">
        <f>IFERROR(VLOOKUP($A14,'Сводка общая'!$A$6:$GZ$97,T$2,0),0)</f>
        <v>0</v>
      </c>
      <c r="U14" s="40">
        <f>IFERROR(VLOOKUP($A14,'Сводка общая'!$A$6:$GZ$97,U$2,0),0)</f>
        <v>0</v>
      </c>
      <c r="V14" s="40">
        <f>IFERROR(VLOOKUP($A14,'Сводка общая'!$A$6:$GZ$97,V$2,0),0)</f>
        <v>0</v>
      </c>
      <c r="W14" s="40">
        <f>IFERROR(VLOOKUP($A14,'Сводка общая'!$A$6:$GZ$97,W$2,0),0)</f>
        <v>0</v>
      </c>
      <c r="X14" s="40">
        <f>IFERROR(VLOOKUP($A14,'Сводка общая'!$A$6:$GZ$97,X$2,0),0)</f>
        <v>0</v>
      </c>
      <c r="Y14" s="40">
        <f>IFERROR(VLOOKUP($A14,'Сводка общая'!$A$6:$GZ$97,Y$2,0),0)</f>
        <v>0</v>
      </c>
      <c r="Z14" s="40">
        <f>IFERROR(VLOOKUP($A14,'Сводка общая'!$A$6:$GZ$97,Z$2,0),0)</f>
        <v>0</v>
      </c>
      <c r="AA14" s="40">
        <f>IFERROR(VLOOKUP($A14,'Сводка общая'!$A$6:$GZ$97,AA$2,0),0)</f>
        <v>0</v>
      </c>
      <c r="AB14" s="40">
        <f>IFERROR(VLOOKUP($A14,'Сводка общая'!$A$6:$GZ$97,AB$2,0),0)</f>
        <v>0</v>
      </c>
      <c r="AC14" s="40">
        <f>IFERROR(VLOOKUP($A14,'Сводка общая'!$A$6:$GZ$97,AC$2,0),0)</f>
        <v>0</v>
      </c>
      <c r="AD14" s="40">
        <f>IFERROR(VLOOKUP($A14,'Сводка общая'!$A$6:$GZ$97,AD$2,0),0)</f>
        <v>0</v>
      </c>
      <c r="AE14" s="40">
        <f>IFERROR(VLOOKUP($A14,'Сводка общая'!$A$6:$GZ$97,AE$2,0),0)</f>
        <v>0</v>
      </c>
      <c r="AF14" s="40">
        <f>IFERROR(VLOOKUP($A14,'Сводка общая'!$A$6:$GZ$97,AF$2,0),0)</f>
        <v>0</v>
      </c>
      <c r="AG14" s="40">
        <f>IFERROR(VLOOKUP($A14,'Сводка общая'!$A$6:$GZ$97,AG$2,0),0)</f>
        <v>0</v>
      </c>
      <c r="AH14" s="40">
        <f>IFERROR(VLOOKUP($A14,'Сводка общая'!$A$6:$GZ$97,AH$2,0),0)</f>
        <v>0</v>
      </c>
      <c r="AI14" s="40">
        <f>IFERROR(VLOOKUP($A14,'Сводка общая'!$A$6:$GZ$97,AI$2,0),0)</f>
        <v>0</v>
      </c>
      <c r="AJ14" s="40">
        <f>IFERROR(VLOOKUP($A14,'Сводка общая'!$A$6:$GZ$97,AJ$2,0),0)</f>
        <v>0</v>
      </c>
      <c r="AK14" s="40">
        <f>IFERROR(VLOOKUP($A14,'Сводка общая'!$A$6:$GZ$97,AK$2,0),0)</f>
        <v>0</v>
      </c>
      <c r="AL14" s="40">
        <f>IFERROR(VLOOKUP($A14,'Сводка общая'!$A$6:$GZ$97,AL$2,0),0)</f>
        <v>0</v>
      </c>
      <c r="AM14" s="40">
        <f>IFERROR(VLOOKUP($A14,'Сводка общая'!$A$6:$GZ$97,AM$2,0),0)</f>
        <v>0</v>
      </c>
      <c r="AN14" s="40">
        <f>IFERROR(VLOOKUP($A14,'Сводка общая'!$A$6:$GZ$97,AN$2,0),0)</f>
        <v>0</v>
      </c>
      <c r="AO14" s="40">
        <f>IFERROR(VLOOKUP($A14,'Сводка общая'!$A$6:$GZ$97,AO$2,0),0)</f>
        <v>0</v>
      </c>
      <c r="AP14" s="40">
        <f>IFERROR(VLOOKUP($A14,'Сводка общая'!$A$6:$GZ$97,AP$2,0),0)</f>
        <v>0</v>
      </c>
      <c r="AQ14" s="40">
        <f>IFERROR(VLOOKUP($A14,'Сводка общая'!$A$6:$GZ$97,AQ$2,0),0)</f>
        <v>0</v>
      </c>
      <c r="AR14" s="40">
        <f>IFERROR(VLOOKUP($A14,'Сводка общая'!$A$6:$GZ$97,AR$2,0),0)</f>
        <v>0</v>
      </c>
      <c r="AS14" s="40">
        <f>IFERROR(VLOOKUP($A14,'Сводка общая'!$A$6:$GZ$97,AS$2,0),0)</f>
        <v>0</v>
      </c>
      <c r="AT14" s="40">
        <f>IFERROR(VLOOKUP($A14,'Сводка общая'!$A$6:$GZ$97,AT$2,0),0)</f>
        <v>0</v>
      </c>
      <c r="AU14" s="40">
        <f>IFERROR(VLOOKUP($A14,'Сводка общая'!$A$6:$GZ$97,AU$2,0),0)</f>
        <v>0</v>
      </c>
      <c r="AV14" s="40">
        <f>IFERROR(VLOOKUP($A14,'Сводка общая'!$A$6:$GZ$97,AV$2,0),0)</f>
        <v>0</v>
      </c>
      <c r="AW14" s="40">
        <f>IFERROR(VLOOKUP($A14,'Сводка общая'!$A$6:$GZ$97,AW$2,0),0)</f>
        <v>0</v>
      </c>
      <c r="AX14" s="40">
        <f>IFERROR(VLOOKUP($A14,'Сводка общая'!$A$6:$GZ$97,AX$2,0),0)</f>
        <v>0</v>
      </c>
      <c r="AY14" s="40">
        <f>IFERROR(VLOOKUP($A14,'Сводка общая'!$A$6:$GZ$97,AY$2,0),0)</f>
        <v>0</v>
      </c>
      <c r="AZ14" s="40">
        <f>IFERROR(VLOOKUP($A14,'Сводка общая'!$A$6:$GZ$97,AZ$2,0),0)</f>
        <v>0</v>
      </c>
      <c r="BA14" s="40">
        <f>IFERROR(VLOOKUP($A14,'Сводка общая'!$A$6:$GZ$97,BA$2,0),0)</f>
        <v>0</v>
      </c>
      <c r="BB14" s="40">
        <f>IFERROR(VLOOKUP($A14,'Сводка общая'!$A$6:$GZ$97,BB$2,0),0)</f>
        <v>0</v>
      </c>
      <c r="BC14" s="40">
        <f>IFERROR(VLOOKUP($A14,'Сводка общая'!$A$6:$GZ$97,BC$2,0)/1000,0)</f>
        <v>0</v>
      </c>
      <c r="BD14" s="40">
        <f>IFERROR(VLOOKUP($A14,'Сводка общая'!$A$6:$GZ$97,BD$2,0)/1000,0)</f>
        <v>0</v>
      </c>
      <c r="BE14" s="40">
        <f>IFERROR(VLOOKUP($A14,'Сводка общая'!$A$6:$GZ$97,BE$2,0)/1000,0)</f>
        <v>0</v>
      </c>
      <c r="BF14" s="40">
        <f>IFERROR(VLOOKUP($A14,'Сводка общая'!$A$6:$GZ$97,BF$2,0),0)</f>
        <v>0</v>
      </c>
      <c r="BG14" s="40">
        <f>IFERROR(VLOOKUP($A14,'Сводка общая'!$A$6:$GZ$97,BG$2,0)/1000,0)</f>
        <v>0</v>
      </c>
      <c r="BH14" s="40">
        <f>IFERROR(VLOOKUP($A14,'Сводка общая'!$A$6:$GZ$97,BH$2,0),0)</f>
        <v>0</v>
      </c>
      <c r="BI14" s="40">
        <f>IFERROR(VLOOKUP($A14,'Сводка общая'!$A$6:$GZ$97,BI$2,0)/1000,0)</f>
        <v>0</v>
      </c>
      <c r="BJ14" s="40">
        <f>IFERROR(VLOOKUP($A14,'Сводка общая'!$A$6:$GZ$97,BJ$2,0),0)</f>
        <v>0</v>
      </c>
      <c r="BK14" s="40">
        <f>IFERROR(VLOOKUP($A14,'Сводка общая'!$A$6:$GZ$97,BK$2,0)/1000,0)</f>
        <v>0</v>
      </c>
      <c r="BL14" s="40">
        <f>IFERROR(VLOOKUP($A14,'Сводка общая'!$A$6:$GZ$97,BL$2,0),0)</f>
        <v>0</v>
      </c>
      <c r="BM14" s="40">
        <f>IFERROR(VLOOKUP($A14,'Сводка общая'!$A$6:$GZ$97,BM$2,0)/1000,0)</f>
        <v>0</v>
      </c>
      <c r="BN14" s="40">
        <f t="shared" si="3"/>
        <v>0</v>
      </c>
      <c r="BO14" s="40">
        <f>IFERROR(VLOOKUP($A14,'Сводка общая'!$A$6:$GZ$97,BO$2,0),0)</f>
        <v>0</v>
      </c>
      <c r="BP14" s="40">
        <f>IFERROR(VLOOKUP($A14,'Сводка общая'!$A$6:$GZ$97,BP$2,0),0)</f>
        <v>0</v>
      </c>
      <c r="BQ14" s="40">
        <f>IFERROR(VLOOKUP($A14,'Сводка общая'!$A$6:$GZ$97,BQ$2,0),0)</f>
        <v>0</v>
      </c>
      <c r="BR14" s="40" t="e">
        <f t="shared" si="4"/>
        <v>#DIV/0!</v>
      </c>
      <c r="BS14" s="40">
        <f>IFERROR(VLOOKUP($A14,'Сводка общая'!$A$6:$GZ$97,BS$2,0),0)</f>
        <v>0</v>
      </c>
      <c r="BT14" s="40">
        <f>IFERROR(VLOOKUP($A14,'Сводка общая'!$A$6:$GZ$97,BT$2,0),0)</f>
        <v>0</v>
      </c>
      <c r="BU14" s="40">
        <f>IFERROR(VLOOKUP($A14,'Сводка общая'!$A$6:$GZ$97,BU$2,0),0)</f>
        <v>0</v>
      </c>
      <c r="BV14" s="40">
        <f>IFERROR(VLOOKUP($A14,'Сводка общая'!$A$6:$GZ$97,BV$2,0),0)</f>
        <v>0</v>
      </c>
      <c r="BW14" s="40">
        <f>IFERROR(VLOOKUP($A14,'Сводка общая'!$A$6:$GZ$97,BW$2,0),0)</f>
        <v>0</v>
      </c>
      <c r="BX14" s="40">
        <f>IFERROR(VLOOKUP($A14,'Сводка общая'!$A$6:$GZ$97,BX$2,0),0)</f>
        <v>0</v>
      </c>
      <c r="BY14" s="40">
        <f>IFERROR(VLOOKUP($A14,'Сводка общая'!$A$6:$GZ$97,BY$2,0),0)</f>
        <v>0</v>
      </c>
      <c r="BZ14" s="40">
        <f>IFERROR(VLOOKUP($A14,'Сводка общая'!$A$6:$GZ$97,BZ$2,0),0)</f>
        <v>0</v>
      </c>
      <c r="CA14" s="40">
        <f>IFERROR(VLOOKUP($A14,'Сводка общая'!$A$6:$GZ$97,CA$2,0),0)</f>
        <v>0</v>
      </c>
      <c r="CB14" s="40">
        <f>IFERROR(VLOOKUP($A14,'Сводка общая'!$A$6:$GZ$97,CB$2,0),0)</f>
        <v>0</v>
      </c>
      <c r="CC14" s="40">
        <f>IFERROR(VLOOKUP($A14,'Сводка общая'!$A$6:$GZ$97,CC$2,0),0)</f>
        <v>0</v>
      </c>
      <c r="CD14" s="40">
        <f>IFERROR(VLOOKUP($A14,'Сводка общая'!$A$6:$GZ$97,CD$2,0),0)</f>
        <v>0</v>
      </c>
      <c r="CE14" s="40">
        <f>IFERROR(VLOOKUP($A14,'Сводка общая'!$A$6:$GZ$97,CE$2,0),0)</f>
        <v>0</v>
      </c>
      <c r="CF14" s="40">
        <f>IFERROR(VLOOKUP($A14,'Сводка общая'!$A$6:$GZ$97,CF$2,0),0)</f>
        <v>0</v>
      </c>
      <c r="CG14" s="40">
        <f>IFERROR(VLOOKUP($A14,'Сводка общая'!$A$6:$GZ$97,CG$2,0),0)</f>
        <v>0</v>
      </c>
      <c r="CH14" s="40">
        <f>IFERROR(VLOOKUP($A14,'Сводка общая'!$A$6:$GZ$97,CH$2,0),0)</f>
        <v>0</v>
      </c>
      <c r="CI14" s="40">
        <f>IFERROR(VLOOKUP($A14,'Сводка общая'!$A$6:$GZ$97,CI$2,0),0)</f>
        <v>0</v>
      </c>
      <c r="CJ14" s="40">
        <f>IFERROR(VLOOKUP($A14,'Сводка общая'!$A$6:$GZ$97,CJ$2,0),0)</f>
        <v>0</v>
      </c>
      <c r="CK14" s="40">
        <f>IFERROR(VLOOKUP($A14,'Сводка общая'!$A$6:$GZ$97,CK$2,0),0)</f>
        <v>0</v>
      </c>
      <c r="CL14" s="40">
        <f>IFERROR(VLOOKUP($A14,'Сводка общая'!$A$6:$GZ$97,CL$2,0),0)</f>
        <v>0</v>
      </c>
      <c r="CM14" s="40">
        <f>IFERROR(VLOOKUP($A14,'Сводка общая'!$A$6:$GZ$97,CM$2,0),0)</f>
        <v>0</v>
      </c>
      <c r="CN14" s="40">
        <f>IFERROR(VLOOKUP($A14,'Сводка общая'!$A$6:$GZ$97,CN$2,0),0)</f>
        <v>0</v>
      </c>
      <c r="CO14" s="40">
        <f>IFERROR(VLOOKUP($A14,'Сводка общая'!$A$6:$GZ$97,CO$2,0),0)</f>
        <v>0</v>
      </c>
      <c r="CP14" s="40">
        <f>IFERROR(VLOOKUP($A14,'Сводка общая'!$A$6:$GZ$97,CP$2,0),0)</f>
        <v>0</v>
      </c>
      <c r="CQ14" s="40">
        <f>IFERROR(VLOOKUP($A14,'Сводка общая'!$A$6:$GZ$97,CQ$2,0),0)</f>
        <v>0</v>
      </c>
      <c r="CR14" s="40">
        <f>IFERROR(VLOOKUP($A14,'Сводка общая'!$A$6:$GZ$97,CR$2,0),0)</f>
        <v>0</v>
      </c>
      <c r="CS14" s="40">
        <f>IFERROR(VLOOKUP($A14,'Сводка общая'!$A$6:$GZ$97,CS$2,0),0)</f>
        <v>0</v>
      </c>
      <c r="CT14" s="40">
        <f>IFERROR(VLOOKUP($A14,'Сводка общая'!$A$6:$GZ$97,CT$2,0),0)</f>
        <v>0</v>
      </c>
      <c r="CU14" s="40">
        <f>IFERROR(VLOOKUP($A14,'Сводка общая'!$A$6:$GZ$97,CU$2,0),0)</f>
        <v>0</v>
      </c>
      <c r="CV14" s="40">
        <f>IFERROR(VLOOKUP($A14,'Сводка общая'!$A$6:$GZ$97,CV$2,0),0)</f>
        <v>0</v>
      </c>
      <c r="CW14" s="40">
        <f>IFERROR(VLOOKUP($A14,'Сводка общая'!$A$6:$GZ$97,CW$2,0),0)</f>
        <v>0</v>
      </c>
      <c r="CX14" s="40">
        <f>IFERROR(VLOOKUP($A14,'Сводка общая'!$A$6:$GZ$97,CX$2,0),0)</f>
        <v>0</v>
      </c>
      <c r="CY14" s="40">
        <f>IFERROR(VLOOKUP($A14,'Сводка общая'!$A$6:$GZ$97,CY$2,0),0)</f>
        <v>0</v>
      </c>
      <c r="CZ14" s="40">
        <f>IFERROR(VLOOKUP($A14,'Сводка общая'!$A$6:$GZ$97,CZ$2,0),0)</f>
        <v>0</v>
      </c>
      <c r="DA14" s="40">
        <f>IFERROR(VLOOKUP($A14,'Сводка общая'!$A$6:$GZ$97,DA$2,0),0)</f>
        <v>0</v>
      </c>
      <c r="DB14" s="40">
        <f>IFERROR(VLOOKUP($A14,'Сводка общая'!$A$6:$GZ$97,DB$2,0),0)</f>
        <v>0</v>
      </c>
      <c r="DC14" s="40">
        <f>IFERROR(VLOOKUP($A14,'Сводка общая'!$A$6:$GZ$97,DC$2,0),0)</f>
        <v>0</v>
      </c>
      <c r="DD14" s="40" t="e">
        <f t="shared" si="5"/>
        <v>#DIV/0!</v>
      </c>
      <c r="DE14" s="40">
        <f>IFERROR(VLOOKUP($A14,'Сводка общая'!$A$6:$GZ$97,DE$2,0),0)</f>
        <v>0</v>
      </c>
      <c r="DF14" s="40">
        <f>IFERROR(VLOOKUP($A14,'Сводка общая'!$A$6:$GZ$97,DF$2,0),0)</f>
        <v>0</v>
      </c>
      <c r="DG14" s="40" t="e">
        <f t="shared" si="6"/>
        <v>#DIV/0!</v>
      </c>
      <c r="DH14" s="40">
        <f>IFERROR(VLOOKUP($A14,'Сводка общая'!$A$6:$GZ$97,DH$2,0),0)</f>
        <v>0</v>
      </c>
      <c r="DI14" s="40">
        <f>IFERROR(VLOOKUP($A14,'Сводка общая'!$A$6:$GZ$97,DI$2,0),0)</f>
        <v>0</v>
      </c>
      <c r="DJ14" s="40">
        <f>IFERROR(VLOOKUP($A14,'Сводка общая'!$A$6:$GZ$97,DJ$2,0),0)</f>
        <v>0</v>
      </c>
      <c r="DK14" s="40">
        <f>IFERROR(VLOOKUP($A14,'Сводка общая'!$A$6:$GZ$97,DK$2,0),0)</f>
        <v>0</v>
      </c>
      <c r="DL14" s="40">
        <f>IFERROR(VLOOKUP($A14,'Сводка общая'!$A$6:$GZ$97,DL$2,0),0)</f>
        <v>0</v>
      </c>
      <c r="DM14" s="40">
        <f>IFERROR(VLOOKUP($A14,'Сводка общая'!$A$6:$GZ$97,DM$2,0),0)</f>
        <v>0</v>
      </c>
      <c r="DN14" s="40">
        <f>IFERROR(VLOOKUP($A14,'Сводка общая'!$A$6:$GZ$97,DN$2,0),0)</f>
        <v>0</v>
      </c>
      <c r="DO14" s="40">
        <f>IFERROR(VLOOKUP($A14,'Сводка общая'!$A$6:$GZ$97,DO$2,0),0)</f>
        <v>0</v>
      </c>
      <c r="DP14" s="40">
        <f>IFERROR(VLOOKUP($A14,'Сводка общая'!$A$6:$GZ$97,DP$2,0),0)</f>
        <v>0</v>
      </c>
      <c r="DQ14" s="40">
        <f>IFERROR(VLOOKUP($A14,'Сводка общая'!$A$6:$GZ$97,DQ$2,0),0)</f>
        <v>0</v>
      </c>
      <c r="DR14" s="40">
        <f>IFERROR(VLOOKUP($A14,'Сводка общая'!$A$6:$GZ$97,DR$2,0),0)</f>
        <v>0</v>
      </c>
      <c r="DS14" s="40">
        <f>IFERROR(VLOOKUP($A14,'Сводка общая'!$A$6:$GZ$97,DS$2,0),0)</f>
        <v>0</v>
      </c>
      <c r="DT14" s="40">
        <f>IFERROR(VLOOKUP($A14,'Сводка общая'!$A$6:$GZ$97,DT$2,0),0)</f>
        <v>0</v>
      </c>
      <c r="DU14" s="40">
        <f>IFERROR(VLOOKUP($A14,'Сводка общая'!$A$6:$GZ$97,DU$2,0),0)</f>
        <v>0</v>
      </c>
      <c r="DV14" s="40">
        <f>IFERROR(VLOOKUP($A14,'Сводка общая'!$A$6:$GZ$97,DV$2,0),0)</f>
        <v>0</v>
      </c>
      <c r="DW14" s="40">
        <f>IFERROR(VLOOKUP($A14,'Сводка общая'!$A$6:$GZ$97,DW$2,0),0)</f>
        <v>0</v>
      </c>
      <c r="DX14" s="40">
        <f>IFERROR(VLOOKUP($A14,'Сводка общая'!$A$6:$GZ$97,DX$2,0),0)</f>
        <v>0</v>
      </c>
      <c r="DY14" s="40">
        <f>IFERROR(VLOOKUP($A14,'Сводка общая'!$A$6:$GZ$97,DY$2,0),0)</f>
        <v>0</v>
      </c>
      <c r="DZ14" s="62">
        <f>IFERROR(VLOOKUP($A14,'Сводка общая'!$A$6:$GZ$97,DZ$2,0)/1000,0)</f>
        <v>0</v>
      </c>
      <c r="EA14" s="62">
        <f>IFERROR(VLOOKUP($A14,'Сводка общая'!$A$6:$GZ$97,EA$2,0)/1000,0)</f>
        <v>0</v>
      </c>
      <c r="EB14" s="40">
        <f>IFERROR(VLOOKUP($A14,'Сводка общая'!$A$6:$GZ$97,EB$2,0),0)</f>
        <v>0</v>
      </c>
      <c r="EC14" s="62">
        <f>IFERROR(VLOOKUP($A14,'Сводка общая'!$A$6:$GZ$97,EC$2,0)/1000,0)</f>
        <v>0</v>
      </c>
      <c r="ED14" s="40">
        <f>IFERROR(VLOOKUP($A14,'Сводка общая'!$A$6:$GZ$97,ED$2,0),0)</f>
        <v>0</v>
      </c>
      <c r="EE14" s="62">
        <f>IFERROR(VLOOKUP($A14,'Сводка общая'!$A$6:$GZ$97,EE$2,0)/1000,0)</f>
        <v>0</v>
      </c>
      <c r="EF14" s="40">
        <f>IFERROR(VLOOKUP($A14,'Сводка общая'!$A$6:$GZ$97,EF$2,0)/1000,0)</f>
        <v>0</v>
      </c>
      <c r="EG14" s="40">
        <f>IFERROR(VLOOKUP($A14,'Сводка общая'!$A$6:$GZ$97,EG$2,0)/1000,0)</f>
        <v>0</v>
      </c>
      <c r="EH14" s="40">
        <f>IFERROR(VLOOKUP($A14,'Сводка общая'!$A$6:$GZ$97,EH$2,0)/1000,0)</f>
        <v>0</v>
      </c>
      <c r="EI14" s="40">
        <f>IFERROR(VLOOKUP($A14,'Сводка общая'!$A$6:$GZ$97,EI$2,0)/1000,0)</f>
        <v>0</v>
      </c>
      <c r="EJ14" s="40">
        <f>IFERROR(VLOOKUP($A14,'Сводка общая'!$A$6:$GZ$97,EJ$2,0)/1000,0)</f>
        <v>0</v>
      </c>
      <c r="EK14" s="40">
        <f>IFERROR(VLOOKUP($A14,'Сводка общая'!$A$6:$GZ$97,EK$2,0),0)</f>
        <v>0</v>
      </c>
      <c r="EL14" s="40">
        <f>IFERROR(VLOOKUP($A14,'Сводка общая'!$A$6:$GZ$97,EL$2,0),0)</f>
        <v>0</v>
      </c>
      <c r="EM14" s="40">
        <f>IFERROR(VLOOKUP($A14,'Сводка общая'!$A$6:$GZ$97,EM$2,0)/1000,0)</f>
        <v>0</v>
      </c>
      <c r="EN14" s="40">
        <f>IFERROR(VLOOKUP($A14,'Сводка общая'!$A$6:$GZ$97,EN$2,0)/1000,0)</f>
        <v>0</v>
      </c>
    </row>
    <row r="15" spans="1:144" x14ac:dyDescent="0.3">
      <c r="A15" s="11" t="s">
        <v>165</v>
      </c>
      <c r="B15" s="17">
        <f>IFERROR(VLOOKUP($A15,'Сводка общая'!$A$6:$GZ$97,B$2,0),0)</f>
        <v>0</v>
      </c>
      <c r="C15" s="40">
        <f>IFERROR(VLOOKUP($A15,'Сводка общая'!$A$6:$GZ$97,C$2,0),0)</f>
        <v>0</v>
      </c>
      <c r="D15" s="40">
        <f>IFERROR(VLOOKUP($A15,'Сводка общая'!$A$6:$GZ$97,D$2,0),0)</f>
        <v>0</v>
      </c>
      <c r="E15" s="40">
        <f>IFERROR(VLOOKUP($A15,'Сводка общая'!$A$6:$GZ$97,E$2,0),0)</f>
        <v>0</v>
      </c>
      <c r="F15" s="40">
        <f>IFERROR(VLOOKUP($A15,'Сводка общая'!$A$6:$GZ$97,F$2,0)/1000,0)</f>
        <v>0</v>
      </c>
      <c r="G15" s="40">
        <f>IFERROR(VLOOKUP($A15,'Сводка общая'!$A$6:$GZ$97,G$2,0)/1000,0)</f>
        <v>0</v>
      </c>
      <c r="H15" s="40">
        <f>IFERROR(VLOOKUP($A15,'Сводка общая'!$A$6:$GZ$97,H$2,0),0)</f>
        <v>0</v>
      </c>
      <c r="I15" s="40">
        <f>IFERROR(VLOOKUP($A15,'Сводка общая'!$A$6:$GZ$97,I$2,0)/1000,0)</f>
        <v>0</v>
      </c>
      <c r="J15" s="40">
        <f>IFERROR(VLOOKUP($A15,'Сводка общая'!$A$6:$GZ$97,J$2,0),0)</f>
        <v>0</v>
      </c>
      <c r="K15" s="40">
        <f>IFERROR(VLOOKUP($A15,'Сводка общая'!$A$6:$GZ$97,K$2,0),0)</f>
        <v>0</v>
      </c>
      <c r="L15" s="40">
        <f>IFERROR(VLOOKUP($A15,'Сводка общая'!$A$6:$GZ$97,L$2,0),0)</f>
        <v>0</v>
      </c>
      <c r="M15" s="40">
        <f>IFERROR(VLOOKUP($A15,'Сводка общая'!$A$6:$GZ$97,M$2,0),0)</f>
        <v>0</v>
      </c>
      <c r="N15" s="40">
        <f>IFERROR(VLOOKUP($A15,'Сводка общая'!$A$6:$GZ$97,N$2,0),0)</f>
        <v>0</v>
      </c>
      <c r="O15" s="40">
        <f>IFERROR(VLOOKUP($A15,'Сводка общая'!$A$6:$GZ$97,O$2,0),0)</f>
        <v>0</v>
      </c>
      <c r="P15" s="62">
        <f>IFERROR(VLOOKUP($A15,'Сводка общая'!$A$6:$GZ$97,P$2,0)/1000,0)</f>
        <v>0</v>
      </c>
      <c r="Q15" s="62">
        <f>IFERROR(VLOOKUP($A15,'Сводка общая'!$A$6:$GZ$97,Q$2,0)/1000,0)</f>
        <v>0</v>
      </c>
      <c r="R15" s="62">
        <f>IFERROR(VLOOKUP($A15,'Сводка общая'!$A$6:$GZ$97,R$2,0)/1000,0)</f>
        <v>0</v>
      </c>
      <c r="S15" s="62">
        <f>IFERROR(VLOOKUP($A15,'Сводка общая'!$A$6:$GZ$97,S$2,0)/1000,0)</f>
        <v>0</v>
      </c>
      <c r="T15" s="40">
        <f>IFERROR(VLOOKUP($A15,'Сводка общая'!$A$6:$GZ$97,T$2,0),0)</f>
        <v>0</v>
      </c>
      <c r="U15" s="40">
        <f>IFERROR(VLOOKUP($A15,'Сводка общая'!$A$6:$GZ$97,U$2,0),0)</f>
        <v>0</v>
      </c>
      <c r="V15" s="40">
        <f>IFERROR(VLOOKUP($A15,'Сводка общая'!$A$6:$GZ$97,V$2,0),0)</f>
        <v>0</v>
      </c>
      <c r="W15" s="40">
        <f>IFERROR(VLOOKUP($A15,'Сводка общая'!$A$6:$GZ$97,W$2,0),0)</f>
        <v>0</v>
      </c>
      <c r="X15" s="40">
        <f>IFERROR(VLOOKUP($A15,'Сводка общая'!$A$6:$GZ$97,X$2,0),0)</f>
        <v>0</v>
      </c>
      <c r="Y15" s="40">
        <f>IFERROR(VLOOKUP($A15,'Сводка общая'!$A$6:$GZ$97,Y$2,0),0)</f>
        <v>0</v>
      </c>
      <c r="Z15" s="40">
        <f>IFERROR(VLOOKUP($A15,'Сводка общая'!$A$6:$GZ$97,Z$2,0),0)</f>
        <v>0</v>
      </c>
      <c r="AA15" s="40">
        <f>IFERROR(VLOOKUP($A15,'Сводка общая'!$A$6:$GZ$97,AA$2,0),0)</f>
        <v>0</v>
      </c>
      <c r="AB15" s="40">
        <f>IFERROR(VLOOKUP($A15,'Сводка общая'!$A$6:$GZ$97,AB$2,0),0)</f>
        <v>0</v>
      </c>
      <c r="AC15" s="40">
        <f>IFERROR(VLOOKUP($A15,'Сводка общая'!$A$6:$GZ$97,AC$2,0),0)</f>
        <v>0</v>
      </c>
      <c r="AD15" s="40">
        <f>IFERROR(VLOOKUP($A15,'Сводка общая'!$A$6:$GZ$97,AD$2,0),0)</f>
        <v>0</v>
      </c>
      <c r="AE15" s="40">
        <f>IFERROR(VLOOKUP($A15,'Сводка общая'!$A$6:$GZ$97,AE$2,0),0)</f>
        <v>0</v>
      </c>
      <c r="AF15" s="40">
        <f>IFERROR(VLOOKUP($A15,'Сводка общая'!$A$6:$GZ$97,AF$2,0),0)</f>
        <v>0</v>
      </c>
      <c r="AG15" s="40">
        <f>IFERROR(VLOOKUP($A15,'Сводка общая'!$A$6:$GZ$97,AG$2,0),0)</f>
        <v>0</v>
      </c>
      <c r="AH15" s="40">
        <f>IFERROR(VLOOKUP($A15,'Сводка общая'!$A$6:$GZ$97,AH$2,0),0)</f>
        <v>0</v>
      </c>
      <c r="AI15" s="40">
        <f>IFERROR(VLOOKUP($A15,'Сводка общая'!$A$6:$GZ$97,AI$2,0),0)</f>
        <v>0</v>
      </c>
      <c r="AJ15" s="40">
        <f>IFERROR(VLOOKUP($A15,'Сводка общая'!$A$6:$GZ$97,AJ$2,0),0)</f>
        <v>0</v>
      </c>
      <c r="AK15" s="40">
        <f>IFERROR(VLOOKUP($A15,'Сводка общая'!$A$6:$GZ$97,AK$2,0),0)</f>
        <v>0</v>
      </c>
      <c r="AL15" s="40">
        <f>IFERROR(VLOOKUP($A15,'Сводка общая'!$A$6:$GZ$97,AL$2,0),0)</f>
        <v>0</v>
      </c>
      <c r="AM15" s="40">
        <f>IFERROR(VLOOKUP($A15,'Сводка общая'!$A$6:$GZ$97,AM$2,0),0)</f>
        <v>0</v>
      </c>
      <c r="AN15" s="40">
        <f>IFERROR(VLOOKUP($A15,'Сводка общая'!$A$6:$GZ$97,AN$2,0),0)</f>
        <v>0</v>
      </c>
      <c r="AO15" s="40">
        <f>IFERROR(VLOOKUP($A15,'Сводка общая'!$A$6:$GZ$97,AO$2,0),0)</f>
        <v>0</v>
      </c>
      <c r="AP15" s="40">
        <f>IFERROR(VLOOKUP($A15,'Сводка общая'!$A$6:$GZ$97,AP$2,0),0)</f>
        <v>0</v>
      </c>
      <c r="AQ15" s="40">
        <f>IFERROR(VLOOKUP($A15,'Сводка общая'!$A$6:$GZ$97,AQ$2,0),0)</f>
        <v>0</v>
      </c>
      <c r="AR15" s="40">
        <f>IFERROR(VLOOKUP($A15,'Сводка общая'!$A$6:$GZ$97,AR$2,0),0)</f>
        <v>0</v>
      </c>
      <c r="AS15" s="40">
        <f>IFERROR(VLOOKUP($A15,'Сводка общая'!$A$6:$GZ$97,AS$2,0),0)</f>
        <v>0</v>
      </c>
      <c r="AT15" s="40">
        <f>IFERROR(VLOOKUP($A15,'Сводка общая'!$A$6:$GZ$97,AT$2,0),0)</f>
        <v>0</v>
      </c>
      <c r="AU15" s="40">
        <f>IFERROR(VLOOKUP($A15,'Сводка общая'!$A$6:$GZ$97,AU$2,0),0)</f>
        <v>0</v>
      </c>
      <c r="AV15" s="40">
        <f>IFERROR(VLOOKUP($A15,'Сводка общая'!$A$6:$GZ$97,AV$2,0),0)</f>
        <v>0</v>
      </c>
      <c r="AW15" s="40">
        <f>IFERROR(VLOOKUP($A15,'Сводка общая'!$A$6:$GZ$97,AW$2,0),0)</f>
        <v>0</v>
      </c>
      <c r="AX15" s="40">
        <f>IFERROR(VLOOKUP($A15,'Сводка общая'!$A$6:$GZ$97,AX$2,0),0)</f>
        <v>0</v>
      </c>
      <c r="AY15" s="40">
        <f>IFERROR(VLOOKUP($A15,'Сводка общая'!$A$6:$GZ$97,AY$2,0),0)</f>
        <v>0</v>
      </c>
      <c r="AZ15" s="40">
        <f>IFERROR(VLOOKUP($A15,'Сводка общая'!$A$6:$GZ$97,AZ$2,0),0)</f>
        <v>0</v>
      </c>
      <c r="BA15" s="40">
        <f>IFERROR(VLOOKUP($A15,'Сводка общая'!$A$6:$GZ$97,BA$2,0),0)</f>
        <v>0</v>
      </c>
      <c r="BB15" s="40">
        <f>IFERROR(VLOOKUP($A15,'Сводка общая'!$A$6:$GZ$97,BB$2,0),0)</f>
        <v>0</v>
      </c>
      <c r="BC15" s="40">
        <f>IFERROR(VLOOKUP($A15,'Сводка общая'!$A$6:$GZ$97,BC$2,0)/1000,0)</f>
        <v>0</v>
      </c>
      <c r="BD15" s="40">
        <f>IFERROR(VLOOKUP($A15,'Сводка общая'!$A$6:$GZ$97,BD$2,0)/1000,0)</f>
        <v>0</v>
      </c>
      <c r="BE15" s="40">
        <f>IFERROR(VLOOKUP($A15,'Сводка общая'!$A$6:$GZ$97,BE$2,0)/1000,0)</f>
        <v>0</v>
      </c>
      <c r="BF15" s="40">
        <f>IFERROR(VLOOKUP($A15,'Сводка общая'!$A$6:$GZ$97,BF$2,0),0)</f>
        <v>0</v>
      </c>
      <c r="BG15" s="40">
        <f>IFERROR(VLOOKUP($A15,'Сводка общая'!$A$6:$GZ$97,BG$2,0)/1000,0)</f>
        <v>0</v>
      </c>
      <c r="BH15" s="40">
        <f>IFERROR(VLOOKUP($A15,'Сводка общая'!$A$6:$GZ$97,BH$2,0),0)</f>
        <v>0</v>
      </c>
      <c r="BI15" s="40">
        <f>IFERROR(VLOOKUP($A15,'Сводка общая'!$A$6:$GZ$97,BI$2,0)/1000,0)</f>
        <v>0</v>
      </c>
      <c r="BJ15" s="40">
        <f>IFERROR(VLOOKUP($A15,'Сводка общая'!$A$6:$GZ$97,BJ$2,0),0)</f>
        <v>0</v>
      </c>
      <c r="BK15" s="40">
        <f>IFERROR(VLOOKUP($A15,'Сводка общая'!$A$6:$GZ$97,BK$2,0)/1000,0)</f>
        <v>0</v>
      </c>
      <c r="BL15" s="40">
        <f>IFERROR(VLOOKUP($A15,'Сводка общая'!$A$6:$GZ$97,BL$2,0),0)</f>
        <v>0</v>
      </c>
      <c r="BM15" s="40">
        <f>IFERROR(VLOOKUP($A15,'Сводка общая'!$A$6:$GZ$97,BM$2,0)/1000,0)</f>
        <v>0</v>
      </c>
      <c r="BN15" s="40">
        <f t="shared" si="3"/>
        <v>0</v>
      </c>
      <c r="BO15" s="40">
        <f>IFERROR(VLOOKUP($A15,'Сводка общая'!$A$6:$GZ$97,BO$2,0),0)</f>
        <v>0</v>
      </c>
      <c r="BP15" s="40">
        <f>IFERROR(VLOOKUP($A15,'Сводка общая'!$A$6:$GZ$97,BP$2,0),0)</f>
        <v>0</v>
      </c>
      <c r="BQ15" s="40">
        <f>IFERROR(VLOOKUP($A15,'Сводка общая'!$A$6:$GZ$97,BQ$2,0),0)</f>
        <v>0</v>
      </c>
      <c r="BR15" s="40" t="e">
        <f t="shared" si="4"/>
        <v>#DIV/0!</v>
      </c>
      <c r="BS15" s="40">
        <f>IFERROR(VLOOKUP($A15,'Сводка общая'!$A$6:$GZ$97,BS$2,0),0)</f>
        <v>0</v>
      </c>
      <c r="BT15" s="40">
        <f>IFERROR(VLOOKUP($A15,'Сводка общая'!$A$6:$GZ$97,BT$2,0),0)</f>
        <v>0</v>
      </c>
      <c r="BU15" s="40">
        <f>IFERROR(VLOOKUP($A15,'Сводка общая'!$A$6:$GZ$97,BU$2,0),0)</f>
        <v>0</v>
      </c>
      <c r="BV15" s="40">
        <f>IFERROR(VLOOKUP($A15,'Сводка общая'!$A$6:$GZ$97,BV$2,0),0)</f>
        <v>0</v>
      </c>
      <c r="BW15" s="40">
        <f>IFERROR(VLOOKUP($A15,'Сводка общая'!$A$6:$GZ$97,BW$2,0),0)</f>
        <v>0</v>
      </c>
      <c r="BX15" s="40">
        <f>IFERROR(VLOOKUP($A15,'Сводка общая'!$A$6:$GZ$97,BX$2,0),0)</f>
        <v>0</v>
      </c>
      <c r="BY15" s="40">
        <f>IFERROR(VLOOKUP($A15,'Сводка общая'!$A$6:$GZ$97,BY$2,0),0)</f>
        <v>0</v>
      </c>
      <c r="BZ15" s="40">
        <f>IFERROR(VLOOKUP($A15,'Сводка общая'!$A$6:$GZ$97,BZ$2,0),0)</f>
        <v>0</v>
      </c>
      <c r="CA15" s="40">
        <f>IFERROR(VLOOKUP($A15,'Сводка общая'!$A$6:$GZ$97,CA$2,0),0)</f>
        <v>0</v>
      </c>
      <c r="CB15" s="40">
        <f>IFERROR(VLOOKUP($A15,'Сводка общая'!$A$6:$GZ$97,CB$2,0),0)</f>
        <v>0</v>
      </c>
      <c r="CC15" s="40">
        <f>IFERROR(VLOOKUP($A15,'Сводка общая'!$A$6:$GZ$97,CC$2,0),0)</f>
        <v>0</v>
      </c>
      <c r="CD15" s="40">
        <f>IFERROR(VLOOKUP($A15,'Сводка общая'!$A$6:$GZ$97,CD$2,0),0)</f>
        <v>0</v>
      </c>
      <c r="CE15" s="40">
        <f>IFERROR(VLOOKUP($A15,'Сводка общая'!$A$6:$GZ$97,CE$2,0),0)</f>
        <v>0</v>
      </c>
      <c r="CF15" s="40">
        <f>IFERROR(VLOOKUP($A15,'Сводка общая'!$A$6:$GZ$97,CF$2,0),0)</f>
        <v>0</v>
      </c>
      <c r="CG15" s="40">
        <f>IFERROR(VLOOKUP($A15,'Сводка общая'!$A$6:$GZ$97,CG$2,0),0)</f>
        <v>0</v>
      </c>
      <c r="CH15" s="40">
        <f>IFERROR(VLOOKUP($A15,'Сводка общая'!$A$6:$GZ$97,CH$2,0),0)</f>
        <v>0</v>
      </c>
      <c r="CI15" s="40">
        <f>IFERROR(VLOOKUP($A15,'Сводка общая'!$A$6:$GZ$97,CI$2,0),0)</f>
        <v>0</v>
      </c>
      <c r="CJ15" s="40">
        <f>IFERROR(VLOOKUP($A15,'Сводка общая'!$A$6:$GZ$97,CJ$2,0),0)</f>
        <v>0</v>
      </c>
      <c r="CK15" s="40">
        <f>IFERROR(VLOOKUP($A15,'Сводка общая'!$A$6:$GZ$97,CK$2,0),0)</f>
        <v>0</v>
      </c>
      <c r="CL15" s="40">
        <f>IFERROR(VLOOKUP($A15,'Сводка общая'!$A$6:$GZ$97,CL$2,0),0)</f>
        <v>0</v>
      </c>
      <c r="CM15" s="40">
        <f>IFERROR(VLOOKUP($A15,'Сводка общая'!$A$6:$GZ$97,CM$2,0),0)</f>
        <v>0</v>
      </c>
      <c r="CN15" s="40">
        <f>IFERROR(VLOOKUP($A15,'Сводка общая'!$A$6:$GZ$97,CN$2,0),0)</f>
        <v>0</v>
      </c>
      <c r="CO15" s="40">
        <f>IFERROR(VLOOKUP($A15,'Сводка общая'!$A$6:$GZ$97,CO$2,0),0)</f>
        <v>0</v>
      </c>
      <c r="CP15" s="40">
        <f>IFERROR(VLOOKUP($A15,'Сводка общая'!$A$6:$GZ$97,CP$2,0),0)</f>
        <v>0</v>
      </c>
      <c r="CQ15" s="40">
        <f>IFERROR(VLOOKUP($A15,'Сводка общая'!$A$6:$GZ$97,CQ$2,0),0)</f>
        <v>0</v>
      </c>
      <c r="CR15" s="40">
        <f>IFERROR(VLOOKUP($A15,'Сводка общая'!$A$6:$GZ$97,CR$2,0),0)</f>
        <v>0</v>
      </c>
      <c r="CS15" s="40">
        <f>IFERROR(VLOOKUP($A15,'Сводка общая'!$A$6:$GZ$97,CS$2,0),0)</f>
        <v>0</v>
      </c>
      <c r="CT15" s="40">
        <f>IFERROR(VLOOKUP($A15,'Сводка общая'!$A$6:$GZ$97,CT$2,0),0)</f>
        <v>0</v>
      </c>
      <c r="CU15" s="40">
        <f>IFERROR(VLOOKUP($A15,'Сводка общая'!$A$6:$GZ$97,CU$2,0),0)</f>
        <v>0</v>
      </c>
      <c r="CV15" s="40">
        <f>IFERROR(VLOOKUP($A15,'Сводка общая'!$A$6:$GZ$97,CV$2,0),0)</f>
        <v>0</v>
      </c>
      <c r="CW15" s="40">
        <f>IFERROR(VLOOKUP($A15,'Сводка общая'!$A$6:$GZ$97,CW$2,0),0)</f>
        <v>0</v>
      </c>
      <c r="CX15" s="40">
        <f>IFERROR(VLOOKUP($A15,'Сводка общая'!$A$6:$GZ$97,CX$2,0),0)</f>
        <v>0</v>
      </c>
      <c r="CY15" s="40">
        <f>IFERROR(VLOOKUP($A15,'Сводка общая'!$A$6:$GZ$97,CY$2,0),0)</f>
        <v>0</v>
      </c>
      <c r="CZ15" s="40">
        <f>IFERROR(VLOOKUP($A15,'Сводка общая'!$A$6:$GZ$97,CZ$2,0),0)</f>
        <v>0</v>
      </c>
      <c r="DA15" s="40">
        <f>IFERROR(VLOOKUP($A15,'Сводка общая'!$A$6:$GZ$97,DA$2,0),0)</f>
        <v>0</v>
      </c>
      <c r="DB15" s="40">
        <f>IFERROR(VLOOKUP($A15,'Сводка общая'!$A$6:$GZ$97,DB$2,0),0)</f>
        <v>0</v>
      </c>
      <c r="DC15" s="40">
        <f>IFERROR(VLOOKUP($A15,'Сводка общая'!$A$6:$GZ$97,DC$2,0),0)</f>
        <v>0</v>
      </c>
      <c r="DD15" s="40" t="e">
        <f t="shared" si="5"/>
        <v>#DIV/0!</v>
      </c>
      <c r="DE15" s="40">
        <f>IFERROR(VLOOKUP($A15,'Сводка общая'!$A$6:$GZ$97,DE$2,0),0)</f>
        <v>0</v>
      </c>
      <c r="DF15" s="40">
        <f>IFERROR(VLOOKUP($A15,'Сводка общая'!$A$6:$GZ$97,DF$2,0),0)</f>
        <v>0</v>
      </c>
      <c r="DG15" s="40" t="e">
        <f t="shared" si="6"/>
        <v>#DIV/0!</v>
      </c>
      <c r="DH15" s="40">
        <f>IFERROR(VLOOKUP($A15,'Сводка общая'!$A$6:$GZ$97,DH$2,0),0)</f>
        <v>0</v>
      </c>
      <c r="DI15" s="40">
        <f>IFERROR(VLOOKUP($A15,'Сводка общая'!$A$6:$GZ$97,DI$2,0),0)</f>
        <v>0</v>
      </c>
      <c r="DJ15" s="40">
        <f>IFERROR(VLOOKUP($A15,'Сводка общая'!$A$6:$GZ$97,DJ$2,0),0)</f>
        <v>0</v>
      </c>
      <c r="DK15" s="40">
        <f>IFERROR(VLOOKUP($A15,'Сводка общая'!$A$6:$GZ$97,DK$2,0),0)</f>
        <v>0</v>
      </c>
      <c r="DL15" s="40">
        <f>IFERROR(VLOOKUP($A15,'Сводка общая'!$A$6:$GZ$97,DL$2,0),0)</f>
        <v>0</v>
      </c>
      <c r="DM15" s="40">
        <f>IFERROR(VLOOKUP($A15,'Сводка общая'!$A$6:$GZ$97,DM$2,0),0)</f>
        <v>0</v>
      </c>
      <c r="DN15" s="40">
        <f>IFERROR(VLOOKUP($A15,'Сводка общая'!$A$6:$GZ$97,DN$2,0),0)</f>
        <v>0</v>
      </c>
      <c r="DO15" s="40">
        <f>IFERROR(VLOOKUP($A15,'Сводка общая'!$A$6:$GZ$97,DO$2,0),0)</f>
        <v>0</v>
      </c>
      <c r="DP15" s="40">
        <f>IFERROR(VLOOKUP($A15,'Сводка общая'!$A$6:$GZ$97,DP$2,0),0)</f>
        <v>0</v>
      </c>
      <c r="DQ15" s="40">
        <f>IFERROR(VLOOKUP($A15,'Сводка общая'!$A$6:$GZ$97,DQ$2,0),0)</f>
        <v>0</v>
      </c>
      <c r="DR15" s="40">
        <f>IFERROR(VLOOKUP($A15,'Сводка общая'!$A$6:$GZ$97,DR$2,0),0)</f>
        <v>0</v>
      </c>
      <c r="DS15" s="40">
        <f>IFERROR(VLOOKUP($A15,'Сводка общая'!$A$6:$GZ$97,DS$2,0),0)</f>
        <v>0</v>
      </c>
      <c r="DT15" s="40">
        <f>IFERROR(VLOOKUP($A15,'Сводка общая'!$A$6:$GZ$97,DT$2,0),0)</f>
        <v>0</v>
      </c>
      <c r="DU15" s="40">
        <f>IFERROR(VLOOKUP($A15,'Сводка общая'!$A$6:$GZ$97,DU$2,0),0)</f>
        <v>0</v>
      </c>
      <c r="DV15" s="40">
        <f>IFERROR(VLOOKUP($A15,'Сводка общая'!$A$6:$GZ$97,DV$2,0),0)</f>
        <v>0</v>
      </c>
      <c r="DW15" s="40">
        <f>IFERROR(VLOOKUP($A15,'Сводка общая'!$A$6:$GZ$97,DW$2,0),0)</f>
        <v>0</v>
      </c>
      <c r="DX15" s="40">
        <f>IFERROR(VLOOKUP($A15,'Сводка общая'!$A$6:$GZ$97,DX$2,0),0)</f>
        <v>0</v>
      </c>
      <c r="DY15" s="40">
        <f>IFERROR(VLOOKUP($A15,'Сводка общая'!$A$6:$GZ$97,DY$2,0),0)</f>
        <v>0</v>
      </c>
      <c r="DZ15" s="62">
        <f>IFERROR(VLOOKUP($A15,'Сводка общая'!$A$6:$GZ$97,DZ$2,0)/1000,0)</f>
        <v>0</v>
      </c>
      <c r="EA15" s="62">
        <f>IFERROR(VLOOKUP($A15,'Сводка общая'!$A$6:$GZ$97,EA$2,0)/1000,0)</f>
        <v>0</v>
      </c>
      <c r="EB15" s="40">
        <f>IFERROR(VLOOKUP($A15,'Сводка общая'!$A$6:$GZ$97,EB$2,0),0)</f>
        <v>0</v>
      </c>
      <c r="EC15" s="62">
        <f>IFERROR(VLOOKUP($A15,'Сводка общая'!$A$6:$GZ$97,EC$2,0)/1000,0)</f>
        <v>0</v>
      </c>
      <c r="ED15" s="40">
        <f>IFERROR(VLOOKUP($A15,'Сводка общая'!$A$6:$GZ$97,ED$2,0),0)</f>
        <v>0</v>
      </c>
      <c r="EE15" s="62">
        <f>IFERROR(VLOOKUP($A15,'Сводка общая'!$A$6:$GZ$97,EE$2,0)/1000,0)</f>
        <v>0</v>
      </c>
      <c r="EF15" s="40">
        <f>IFERROR(VLOOKUP($A15,'Сводка общая'!$A$6:$GZ$97,EF$2,0)/1000,0)</f>
        <v>0</v>
      </c>
      <c r="EG15" s="40">
        <f>IFERROR(VLOOKUP($A15,'Сводка общая'!$A$6:$GZ$97,EG$2,0)/1000,0)</f>
        <v>0</v>
      </c>
      <c r="EH15" s="40">
        <f>IFERROR(VLOOKUP($A15,'Сводка общая'!$A$6:$GZ$97,EH$2,0)/1000,0)</f>
        <v>0</v>
      </c>
      <c r="EI15" s="40">
        <f>IFERROR(VLOOKUP($A15,'Сводка общая'!$A$6:$GZ$97,EI$2,0)/1000,0)</f>
        <v>0</v>
      </c>
      <c r="EJ15" s="40">
        <f>IFERROR(VLOOKUP($A15,'Сводка общая'!$A$6:$GZ$97,EJ$2,0)/1000,0)</f>
        <v>0</v>
      </c>
      <c r="EK15" s="40">
        <f>IFERROR(VLOOKUP($A15,'Сводка общая'!$A$6:$GZ$97,EK$2,0),0)</f>
        <v>0</v>
      </c>
      <c r="EL15" s="40">
        <f>IFERROR(VLOOKUP($A15,'Сводка общая'!$A$6:$GZ$97,EL$2,0),0)</f>
        <v>0</v>
      </c>
      <c r="EM15" s="40">
        <f>IFERROR(VLOOKUP($A15,'Сводка общая'!$A$6:$GZ$97,EM$2,0)/1000,0)</f>
        <v>0</v>
      </c>
      <c r="EN15" s="40">
        <f>IFERROR(VLOOKUP($A15,'Сводка общая'!$A$6:$GZ$97,EN$2,0)/1000,0)</f>
        <v>0</v>
      </c>
    </row>
    <row r="16" spans="1:144" x14ac:dyDescent="0.3">
      <c r="A16" s="71" t="s">
        <v>215</v>
      </c>
      <c r="B16" s="72"/>
      <c r="C16" s="73">
        <f>SUM(C5:C15)</f>
        <v>0</v>
      </c>
      <c r="D16" s="73">
        <f>SUM(D5:D15)</f>
        <v>0</v>
      </c>
      <c r="E16" s="73">
        <f>SUM(E5:E15)</f>
        <v>0</v>
      </c>
      <c r="F16" s="73">
        <f>SUM(F5:F15)</f>
        <v>0</v>
      </c>
      <c r="G16" s="73">
        <f>SUM(G5:G15)</f>
        <v>0</v>
      </c>
      <c r="H16" s="73">
        <f>IFERROR(G16/F16*100,0)</f>
        <v>0</v>
      </c>
      <c r="I16" s="73">
        <f>SUM(I5:I15)</f>
        <v>0</v>
      </c>
      <c r="J16" s="73">
        <f>IFERROR(I16/G16*10,0)</f>
        <v>0</v>
      </c>
      <c r="K16" s="73">
        <f>SUM(K5:K15)</f>
        <v>0</v>
      </c>
      <c r="L16" s="73">
        <f>IFERROR(K16/M16*100,0)</f>
        <v>0</v>
      </c>
      <c r="M16" s="73">
        <f t="shared" ref="M16:S16" si="7">SUM(M5:M15)</f>
        <v>0</v>
      </c>
      <c r="N16" s="73">
        <f t="shared" si="7"/>
        <v>0</v>
      </c>
      <c r="O16" s="73">
        <f t="shared" si="7"/>
        <v>0</v>
      </c>
      <c r="P16" s="74">
        <f t="shared" si="7"/>
        <v>0</v>
      </c>
      <c r="Q16" s="74">
        <f t="shared" si="7"/>
        <v>0</v>
      </c>
      <c r="R16" s="74">
        <f t="shared" si="7"/>
        <v>0</v>
      </c>
      <c r="S16" s="74">
        <f t="shared" si="7"/>
        <v>0</v>
      </c>
      <c r="T16" s="73">
        <f>IFERROR(S16/P16*100,0)</f>
        <v>0</v>
      </c>
      <c r="U16" s="73">
        <f t="shared" ref="U16:Z16" si="8">SUM(U5:U15)</f>
        <v>0</v>
      </c>
      <c r="V16" s="73">
        <f t="shared" si="8"/>
        <v>0</v>
      </c>
      <c r="W16" s="73">
        <f t="shared" si="8"/>
        <v>0</v>
      </c>
      <c r="X16" s="73">
        <f t="shared" si="8"/>
        <v>0</v>
      </c>
      <c r="Y16" s="73">
        <f t="shared" si="8"/>
        <v>0</v>
      </c>
      <c r="Z16" s="73">
        <f t="shared" si="8"/>
        <v>0</v>
      </c>
      <c r="AA16" s="73" t="e">
        <f>Z16/AB16</f>
        <v>#DIV/0!</v>
      </c>
      <c r="AB16" s="73">
        <f>SUM(AB5:AB15)</f>
        <v>0</v>
      </c>
      <c r="AC16" s="73">
        <f>SUM(AC5:AC15)</f>
        <v>0</v>
      </c>
      <c r="AD16" s="73" t="e">
        <f>AC16/E16*100</f>
        <v>#DIV/0!</v>
      </c>
      <c r="AE16" s="73">
        <f>SUM(AE5:AE15)</f>
        <v>0</v>
      </c>
      <c r="AF16" s="73" t="e">
        <f>AE16/E16*100</f>
        <v>#DIV/0!</v>
      </c>
      <c r="AG16" s="73">
        <f>SUM(AG5:AG15)</f>
        <v>0</v>
      </c>
      <c r="AH16" s="73" t="e">
        <f>AG16/E16*100</f>
        <v>#DIV/0!</v>
      </c>
      <c r="AI16" s="73">
        <f>SUM(AI5:AI15)</f>
        <v>0</v>
      </c>
      <c r="AJ16" s="73">
        <f>SUM(AJ5:AJ15)</f>
        <v>0</v>
      </c>
      <c r="AK16" s="73">
        <f>SUM(AK5:AK15)</f>
        <v>0</v>
      </c>
      <c r="AL16" s="73">
        <f>SUM(AL5:AL15)</f>
        <v>0</v>
      </c>
      <c r="AM16" s="73" t="e">
        <f>AK16/AL16*100</f>
        <v>#DIV/0!</v>
      </c>
      <c r="AN16" s="73">
        <f>SUM(AN5:AN15)</f>
        <v>0</v>
      </c>
      <c r="AO16" s="73" t="e">
        <f>AN16/AK16*10</f>
        <v>#DIV/0!</v>
      </c>
      <c r="AP16" s="73">
        <f>SUM(AP5:AP15)</f>
        <v>0</v>
      </c>
      <c r="AQ16" s="73">
        <f>SUM(AQ5:AQ15)</f>
        <v>0</v>
      </c>
      <c r="AR16" s="73" t="e">
        <f>AP16/AQ16*100</f>
        <v>#DIV/0!</v>
      </c>
      <c r="AS16" s="73">
        <f>SUM(AS5:AS15)</f>
        <v>0</v>
      </c>
      <c r="AT16" s="73" t="e">
        <f>AS16/AP16*10</f>
        <v>#DIV/0!</v>
      </c>
      <c r="AU16" s="73">
        <f>SUM(AU5:AU15)</f>
        <v>0</v>
      </c>
      <c r="AV16" s="73">
        <f>SUM(AV5:AV15)</f>
        <v>0</v>
      </c>
      <c r="AW16" s="73" t="e">
        <f>AU16/AV16*100</f>
        <v>#DIV/0!</v>
      </c>
      <c r="AX16" s="73">
        <f>SUM(AX5:AX15)</f>
        <v>0</v>
      </c>
      <c r="AY16" s="73" t="e">
        <f>AX16/AV16*10</f>
        <v>#DIV/0!</v>
      </c>
      <c r="AZ16" s="73">
        <f>SUM(AZ5:AZ15)</f>
        <v>0</v>
      </c>
      <c r="BA16" s="73">
        <f>SUM(BA5:BA15)</f>
        <v>0</v>
      </c>
      <c r="BB16" s="73" t="e">
        <f>BA16/AZ16*10</f>
        <v>#DIV/0!</v>
      </c>
      <c r="BC16" s="73">
        <f>SUM(BC5:BC15)</f>
        <v>0</v>
      </c>
      <c r="BD16" s="73">
        <f t="shared" ref="BD16:BE16" si="9">SUM(BD5:BD15)</f>
        <v>0</v>
      </c>
      <c r="BE16" s="73">
        <f t="shared" si="9"/>
        <v>0</v>
      </c>
      <c r="BF16" s="73">
        <f>IFERROR(BE16/EF16*100,0)</f>
        <v>0</v>
      </c>
      <c r="BG16" s="73">
        <f>SUM(BG5:BG15)</f>
        <v>0</v>
      </c>
      <c r="BH16" s="73">
        <f>IFERROR(BG16/EG16*100,0)</f>
        <v>0</v>
      </c>
      <c r="BI16" s="73">
        <f>SUM(BI5:BI15)</f>
        <v>0</v>
      </c>
      <c r="BJ16" s="73">
        <f>IFERROR(BI16/EH16*100,0)</f>
        <v>0</v>
      </c>
      <c r="BK16" s="73">
        <f>SUM(BK5:BK15)</f>
        <v>0</v>
      </c>
      <c r="BL16" s="73">
        <f>IFERROR(BK16/EI16*100,0)</f>
        <v>0</v>
      </c>
      <c r="BM16" s="73">
        <f>SUM(BM5:BM15)</f>
        <v>0</v>
      </c>
      <c r="BN16" s="73">
        <f t="shared" si="3"/>
        <v>0</v>
      </c>
      <c r="BO16" s="73">
        <f t="shared" ref="BO16:BO46" si="10">IFERROR(((BE16*0.47)+(BG16*0.35)+(BI16*0.24)+(BK16*0.22))/(EL16/10000),0)</f>
        <v>0</v>
      </c>
      <c r="BP16" s="73">
        <f>IFERROR(BO16/EK16*100,0)</f>
        <v>0</v>
      </c>
      <c r="BQ16" s="73"/>
      <c r="BR16" s="73" t="e">
        <f t="shared" si="4"/>
        <v>#DIV/0!</v>
      </c>
      <c r="BS16" s="73">
        <f>SUM(BS5:BS15)</f>
        <v>0</v>
      </c>
      <c r="BT16" s="73">
        <f>SUM(BT5:BT15)</f>
        <v>0</v>
      </c>
      <c r="BU16" s="73" t="e">
        <f>BT16/BS16*100</f>
        <v>#DIV/0!</v>
      </c>
      <c r="BV16" s="73">
        <f>SUM(BV5:BV15)</f>
        <v>0</v>
      </c>
      <c r="BW16" s="73" t="e">
        <f>BV16/BT16*10</f>
        <v>#DIV/0!</v>
      </c>
      <c r="BX16" s="73">
        <f>SUM(BX5:BX15)</f>
        <v>0</v>
      </c>
      <c r="BY16" s="73">
        <f>SUM(BY5:BY15)</f>
        <v>0</v>
      </c>
      <c r="BZ16" s="73" t="e">
        <f>BY16/BX16*100</f>
        <v>#DIV/0!</v>
      </c>
      <c r="CA16" s="73">
        <f>SUM(CA5:CA15)</f>
        <v>0</v>
      </c>
      <c r="CB16" s="73" t="e">
        <f>CA16/BY16*10</f>
        <v>#DIV/0!</v>
      </c>
      <c r="CC16" s="73">
        <f>SUM(CC5:CC15)</f>
        <v>0</v>
      </c>
      <c r="CD16" s="73">
        <f>SUM(CD5:CD15)</f>
        <v>0</v>
      </c>
      <c r="CE16" s="73" t="e">
        <f>CD16/CC16*100</f>
        <v>#DIV/0!</v>
      </c>
      <c r="CF16" s="73">
        <f>SUM(CF5:CF15)</f>
        <v>0</v>
      </c>
      <c r="CG16" s="73" t="e">
        <f>CF16/CD16*10</f>
        <v>#DIV/0!</v>
      </c>
      <c r="CH16" s="73">
        <f>SUM(CH5:CH15)</f>
        <v>0</v>
      </c>
      <c r="CI16" s="73">
        <f>SUM(CI5:CI15)</f>
        <v>0</v>
      </c>
      <c r="CJ16" s="73" t="e">
        <f>CI16/CH16*100</f>
        <v>#DIV/0!</v>
      </c>
      <c r="CK16" s="73">
        <f>SUM(CK5:CK15)</f>
        <v>0</v>
      </c>
      <c r="CL16" s="73" t="e">
        <f>CK16/CI16*10</f>
        <v>#DIV/0!</v>
      </c>
      <c r="CM16" s="73">
        <f>SUM(CM5:CM15)</f>
        <v>0</v>
      </c>
      <c r="CN16" s="73">
        <f>SUM(CN5:CN15)</f>
        <v>0</v>
      </c>
      <c r="CO16" s="73" t="e">
        <f>CN16/CM16*100</f>
        <v>#DIV/0!</v>
      </c>
      <c r="CP16" s="73">
        <f>SUM(CP5:CP15)</f>
        <v>0</v>
      </c>
      <c r="CQ16" s="73" t="e">
        <f>CP16/CN16*10</f>
        <v>#DIV/0!</v>
      </c>
      <c r="CR16" s="73">
        <f>SUM(CR5:CR15)</f>
        <v>0</v>
      </c>
      <c r="CS16" s="73">
        <f>SUM(CS5:CS15)</f>
        <v>0</v>
      </c>
      <c r="CT16" s="73" t="e">
        <f>CS16/CR16*100</f>
        <v>#DIV/0!</v>
      </c>
      <c r="CU16" s="73">
        <f>SUM(CU5:CU15)</f>
        <v>0</v>
      </c>
      <c r="CV16" s="73" t="e">
        <f>CU16/CS16*10</f>
        <v>#DIV/0!</v>
      </c>
      <c r="CW16" s="73">
        <f>SUM(CW5:CW15)</f>
        <v>0</v>
      </c>
      <c r="CX16" s="73">
        <f>SUM(CX5:CX15)</f>
        <v>0</v>
      </c>
      <c r="CY16" s="73" t="e">
        <f>CX16/CW16*100</f>
        <v>#DIV/0!</v>
      </c>
      <c r="CZ16" s="73">
        <f>SUM(CZ5:CZ15)</f>
        <v>0</v>
      </c>
      <c r="DA16" s="73" t="e">
        <f>CZ16/CX16*10</f>
        <v>#DIV/0!</v>
      </c>
      <c r="DB16" s="73">
        <f>SUM(DB5:DB15)</f>
        <v>0</v>
      </c>
      <c r="DC16" s="73">
        <f>SUM(DC5:DC15)</f>
        <v>0</v>
      </c>
      <c r="DD16" s="73" t="e">
        <f t="shared" si="5"/>
        <v>#DIV/0!</v>
      </c>
      <c r="DE16" s="73">
        <f>SUM(DE5:DE15)</f>
        <v>0</v>
      </c>
      <c r="DF16" s="73">
        <f>SUM(DF5:DF15)</f>
        <v>0</v>
      </c>
      <c r="DG16" s="73" t="e">
        <f t="shared" si="6"/>
        <v>#DIV/0!</v>
      </c>
      <c r="DH16" s="73">
        <f>SUM(DH5:DH15)</f>
        <v>0</v>
      </c>
      <c r="DI16" s="73" t="e">
        <f>DH16/DF16*10</f>
        <v>#DIV/0!</v>
      </c>
      <c r="DJ16" s="73">
        <f t="shared" ref="DJ16:EA16" si="11">SUM(DJ5:DJ15)</f>
        <v>0</v>
      </c>
      <c r="DK16" s="73">
        <f t="shared" si="11"/>
        <v>0</v>
      </c>
      <c r="DL16" s="73">
        <f t="shared" si="11"/>
        <v>0</v>
      </c>
      <c r="DM16" s="73">
        <f t="shared" si="11"/>
        <v>0</v>
      </c>
      <c r="DN16" s="73">
        <f t="shared" si="11"/>
        <v>0</v>
      </c>
      <c r="DO16" s="73">
        <f t="shared" si="11"/>
        <v>0</v>
      </c>
      <c r="DP16" s="73">
        <f t="shared" si="11"/>
        <v>0</v>
      </c>
      <c r="DQ16" s="73">
        <f t="shared" si="11"/>
        <v>0</v>
      </c>
      <c r="DR16" s="73">
        <f t="shared" si="11"/>
        <v>0</v>
      </c>
      <c r="DS16" s="73">
        <f t="shared" si="11"/>
        <v>0</v>
      </c>
      <c r="DT16" s="73">
        <f t="shared" si="11"/>
        <v>0</v>
      </c>
      <c r="DU16" s="73">
        <f t="shared" si="11"/>
        <v>0</v>
      </c>
      <c r="DV16" s="73">
        <f t="shared" si="11"/>
        <v>0</v>
      </c>
      <c r="DW16" s="73">
        <f t="shared" si="11"/>
        <v>0</v>
      </c>
      <c r="DX16" s="73">
        <f t="shared" si="11"/>
        <v>0</v>
      </c>
      <c r="DY16" s="73">
        <f t="shared" si="11"/>
        <v>0</v>
      </c>
      <c r="DZ16" s="74">
        <f t="shared" si="11"/>
        <v>0</v>
      </c>
      <c r="EA16" s="74">
        <f t="shared" si="11"/>
        <v>0</v>
      </c>
      <c r="EB16" s="73">
        <f>IFERROR(EA16/DZ16*100,0)</f>
        <v>0</v>
      </c>
      <c r="EC16" s="74">
        <f>SUM(EC5:EC15)</f>
        <v>0</v>
      </c>
      <c r="ED16" s="73">
        <f>IFERROR(EC16/EA16*10,0)</f>
        <v>0</v>
      </c>
      <c r="EE16" s="74">
        <f t="shared" ref="EE16:EJ16" si="12">SUM(EE5:EE15)</f>
        <v>0</v>
      </c>
      <c r="EF16" s="73">
        <f t="shared" si="12"/>
        <v>0</v>
      </c>
      <c r="EG16" s="73">
        <f t="shared" si="12"/>
        <v>0</v>
      </c>
      <c r="EH16" s="73">
        <f t="shared" si="12"/>
        <v>0</v>
      </c>
      <c r="EI16" s="73">
        <f t="shared" si="12"/>
        <v>0</v>
      </c>
      <c r="EJ16" s="73">
        <f t="shared" si="12"/>
        <v>0</v>
      </c>
      <c r="EK16" s="73">
        <f>IFERROR(EJ16*10000/EL16,0)</f>
        <v>0</v>
      </c>
      <c r="EL16" s="73">
        <f>SUM(EL5:EL15)</f>
        <v>0</v>
      </c>
      <c r="EM16" s="73">
        <f>SUM(EM5:EM15)</f>
        <v>0</v>
      </c>
      <c r="EN16" s="73">
        <f>SUM(EN5:EN15)</f>
        <v>0</v>
      </c>
    </row>
    <row r="17" spans="1:144" x14ac:dyDescent="0.3">
      <c r="A17" s="11" t="s">
        <v>167</v>
      </c>
      <c r="B17" s="17">
        <f>IFERROR(VLOOKUP($A17,'Сводка общая'!$A$6:$GZ$97,B$2,0),0)</f>
        <v>0</v>
      </c>
      <c r="C17" s="40">
        <f>IFERROR(VLOOKUP($A17,'Сводка общая'!$A$6:$GZ$97,C$2,0),0)</f>
        <v>0</v>
      </c>
      <c r="D17" s="40">
        <f>IFERROR(VLOOKUP($A17,'Сводка общая'!$A$6:$GZ$97,D$2,0),0)</f>
        <v>0</v>
      </c>
      <c r="E17" s="40">
        <f>IFERROR(VLOOKUP($A17,'Сводка общая'!$A$6:$GZ$97,E$2,0),0)</f>
        <v>0</v>
      </c>
      <c r="F17" s="40">
        <f>IFERROR(VLOOKUP($A17,'Сводка общая'!$A$6:$GZ$97,F$2,0)/1000,0)</f>
        <v>0</v>
      </c>
      <c r="G17" s="40">
        <f>IFERROR(VLOOKUP($A17,'Сводка общая'!$A$6:$GZ$97,G$2,0)/1000,0)</f>
        <v>0</v>
      </c>
      <c r="H17" s="40">
        <f>IFERROR(VLOOKUP($A17,'Сводка общая'!$A$6:$GZ$97,H$2,0),0)</f>
        <v>0</v>
      </c>
      <c r="I17" s="40">
        <f>IFERROR(VLOOKUP($A17,'Сводка общая'!$A$6:$GZ$97,I$2,0)/1000,0)</f>
        <v>0</v>
      </c>
      <c r="J17" s="40">
        <f>IFERROR(VLOOKUP($A17,'Сводка общая'!$A$6:$GZ$97,J$2,0),0)</f>
        <v>0</v>
      </c>
      <c r="K17" s="40">
        <f>IFERROR(VLOOKUP($A17,'Сводка общая'!$A$6:$GZ$97,K$2,0),0)</f>
        <v>0</v>
      </c>
      <c r="L17" s="40">
        <f>IFERROR(VLOOKUP($A17,'Сводка общая'!$A$6:$GZ$97,L$2,0),0)</f>
        <v>0</v>
      </c>
      <c r="M17" s="40">
        <f>IFERROR(VLOOKUP($A17,'Сводка общая'!$A$6:$GZ$97,M$2,0),0)</f>
        <v>0</v>
      </c>
      <c r="N17" s="40">
        <f>IFERROR(VLOOKUP($A17,'Сводка общая'!$A$6:$GZ$97,N$2,0),0)</f>
        <v>0</v>
      </c>
      <c r="O17" s="40">
        <f>IFERROR(VLOOKUP($A17,'Сводка общая'!$A$6:$GZ$97,O$2,0),0)</f>
        <v>0</v>
      </c>
      <c r="P17" s="62">
        <f>IFERROR(VLOOKUP($A17,'Сводка общая'!$A$6:$GZ$97,P$2,0)/1000,0)</f>
        <v>0</v>
      </c>
      <c r="Q17" s="62">
        <f>IFERROR(VLOOKUP($A17,'Сводка общая'!$A$6:$GZ$97,Q$2,0)/1000,0)</f>
        <v>0</v>
      </c>
      <c r="R17" s="62">
        <f>IFERROR(VLOOKUP($A17,'Сводка общая'!$A$6:$GZ$97,R$2,0)/1000,0)</f>
        <v>0</v>
      </c>
      <c r="S17" s="62">
        <f>IFERROR(VLOOKUP($A17,'Сводка общая'!$A$6:$GZ$97,S$2,0)/1000,0)</f>
        <v>0</v>
      </c>
      <c r="T17" s="40">
        <f>IFERROR(VLOOKUP($A17,'Сводка общая'!$A$6:$GZ$97,T$2,0),0)</f>
        <v>0</v>
      </c>
      <c r="U17" s="40">
        <f>IFERROR(VLOOKUP($A17,'Сводка общая'!$A$6:$GZ$97,U$2,0),0)</f>
        <v>0</v>
      </c>
      <c r="V17" s="40">
        <f>IFERROR(VLOOKUP($A17,'Сводка общая'!$A$6:$GZ$97,V$2,0),0)</f>
        <v>0</v>
      </c>
      <c r="W17" s="40">
        <f>IFERROR(VLOOKUP($A17,'Сводка общая'!$A$6:$GZ$97,W$2,0),0)</f>
        <v>0</v>
      </c>
      <c r="X17" s="40">
        <f>IFERROR(VLOOKUP($A17,'Сводка общая'!$A$6:$GZ$97,X$2,0),0)</f>
        <v>0</v>
      </c>
      <c r="Y17" s="40">
        <f>IFERROR(VLOOKUP($A17,'Сводка общая'!$A$6:$GZ$97,Y$2,0),0)</f>
        <v>0</v>
      </c>
      <c r="Z17" s="40">
        <f>IFERROR(VLOOKUP($A17,'Сводка общая'!$A$6:$GZ$97,Z$2,0),0)</f>
        <v>0</v>
      </c>
      <c r="AA17" s="40">
        <f>IFERROR(VLOOKUP($A17,'Сводка общая'!$A$6:$GZ$97,AA$2,0),0)</f>
        <v>0</v>
      </c>
      <c r="AB17" s="40">
        <f>IFERROR(VLOOKUP($A17,'Сводка общая'!$A$6:$GZ$97,AB$2,0),0)</f>
        <v>0</v>
      </c>
      <c r="AC17" s="40">
        <f>IFERROR(VLOOKUP($A17,'Сводка общая'!$A$6:$GZ$97,AC$2,0),0)</f>
        <v>0</v>
      </c>
      <c r="AD17" s="40">
        <f>IFERROR(VLOOKUP($A17,'Сводка общая'!$A$6:$GZ$97,AD$2,0),0)</f>
        <v>0</v>
      </c>
      <c r="AE17" s="40">
        <f>IFERROR(VLOOKUP($A17,'Сводка общая'!$A$6:$GZ$97,AE$2,0),0)</f>
        <v>0</v>
      </c>
      <c r="AF17" s="40">
        <f>IFERROR(VLOOKUP($A17,'Сводка общая'!$A$6:$GZ$97,AF$2,0),0)</f>
        <v>0</v>
      </c>
      <c r="AG17" s="40">
        <f>IFERROR(VLOOKUP($A17,'Сводка общая'!$A$6:$GZ$97,AG$2,0),0)</f>
        <v>0</v>
      </c>
      <c r="AH17" s="40">
        <f>IFERROR(VLOOKUP($A17,'Сводка общая'!$A$6:$GZ$97,AH$2,0),0)</f>
        <v>0</v>
      </c>
      <c r="AI17" s="40">
        <f>IFERROR(VLOOKUP($A17,'Сводка общая'!$A$6:$GZ$97,AI$2,0),0)</f>
        <v>0</v>
      </c>
      <c r="AJ17" s="40">
        <f>IFERROR(VLOOKUP($A17,'Сводка общая'!$A$6:$GZ$97,AJ$2,0),0)</f>
        <v>0</v>
      </c>
      <c r="AK17" s="40">
        <f>IFERROR(VLOOKUP($A17,'Сводка общая'!$A$6:$GZ$97,AK$2,0),0)</f>
        <v>0</v>
      </c>
      <c r="AL17" s="40">
        <f>IFERROR(VLOOKUP($A17,'Сводка общая'!$A$6:$GZ$97,AL$2,0),0)</f>
        <v>0</v>
      </c>
      <c r="AM17" s="40">
        <f>IFERROR(VLOOKUP($A17,'Сводка общая'!$A$6:$GZ$97,AM$2,0),0)</f>
        <v>0</v>
      </c>
      <c r="AN17" s="40">
        <f>IFERROR(VLOOKUP($A17,'Сводка общая'!$A$6:$GZ$97,AN$2,0),0)</f>
        <v>0</v>
      </c>
      <c r="AO17" s="40">
        <f>IFERROR(VLOOKUP($A17,'Сводка общая'!$A$6:$GZ$97,AO$2,0),0)</f>
        <v>0</v>
      </c>
      <c r="AP17" s="40">
        <f>IFERROR(VLOOKUP($A17,'Сводка общая'!$A$6:$GZ$97,AP$2,0),0)</f>
        <v>0</v>
      </c>
      <c r="AQ17" s="40">
        <f>IFERROR(VLOOKUP($A17,'Сводка общая'!$A$6:$GZ$97,AQ$2,0),0)</f>
        <v>0</v>
      </c>
      <c r="AR17" s="40">
        <f>IFERROR(VLOOKUP($A17,'Сводка общая'!$A$6:$GZ$97,AR$2,0),0)</f>
        <v>0</v>
      </c>
      <c r="AS17" s="40">
        <f>IFERROR(VLOOKUP($A17,'Сводка общая'!$A$6:$GZ$97,AS$2,0),0)</f>
        <v>0</v>
      </c>
      <c r="AT17" s="40">
        <f>IFERROR(VLOOKUP($A17,'Сводка общая'!$A$6:$GZ$97,AT$2,0),0)</f>
        <v>0</v>
      </c>
      <c r="AU17" s="40">
        <f>IFERROR(VLOOKUP($A17,'Сводка общая'!$A$6:$GZ$97,AU$2,0),0)</f>
        <v>0</v>
      </c>
      <c r="AV17" s="40">
        <f>IFERROR(VLOOKUP($A17,'Сводка общая'!$A$6:$GZ$97,AV$2,0),0)</f>
        <v>0</v>
      </c>
      <c r="AW17" s="40">
        <f>IFERROR(VLOOKUP($A17,'Сводка общая'!$A$6:$GZ$97,AW$2,0),0)</f>
        <v>0</v>
      </c>
      <c r="AX17" s="40">
        <f>IFERROR(VLOOKUP($A17,'Сводка общая'!$A$6:$GZ$97,AX$2,0),0)</f>
        <v>0</v>
      </c>
      <c r="AY17" s="40">
        <f>IFERROR(VLOOKUP($A17,'Сводка общая'!$A$6:$GZ$97,AY$2,0),0)</f>
        <v>0</v>
      </c>
      <c r="AZ17" s="40">
        <f>IFERROR(VLOOKUP($A17,'Сводка общая'!$A$6:$GZ$97,AZ$2,0),0)</f>
        <v>0</v>
      </c>
      <c r="BA17" s="40">
        <f>IFERROR(VLOOKUP($A17,'Сводка общая'!$A$6:$GZ$97,BA$2,0),0)</f>
        <v>0</v>
      </c>
      <c r="BB17" s="40">
        <f>IFERROR(VLOOKUP($A17,'Сводка общая'!$A$6:$GZ$97,BB$2,0),0)</f>
        <v>0</v>
      </c>
      <c r="BC17" s="40">
        <f>IFERROR(VLOOKUP($A17,'Сводка общая'!$A$6:$GZ$97,BC$2,0)/1000,0)</f>
        <v>0</v>
      </c>
      <c r="BD17" s="40">
        <f>IFERROR(VLOOKUP($A17,'Сводка общая'!$A$6:$GZ$97,BD$2,0)/1000,0)</f>
        <v>0</v>
      </c>
      <c r="BE17" s="40">
        <f>IFERROR(VLOOKUP($A17,'Сводка общая'!$A$6:$GZ$97,BE$2,0)/1000,0)</f>
        <v>0</v>
      </c>
      <c r="BF17" s="40">
        <f>IFERROR(VLOOKUP($A17,'Сводка общая'!$A$6:$GZ$97,BF$2,0),0)</f>
        <v>0</v>
      </c>
      <c r="BG17" s="40">
        <f>IFERROR(VLOOKUP($A17,'Сводка общая'!$A$6:$GZ$97,BG$2,0)/1000,0)</f>
        <v>0</v>
      </c>
      <c r="BH17" s="40">
        <f>IFERROR(VLOOKUP($A17,'Сводка общая'!$A$6:$GZ$97,BH$2,0),0)</f>
        <v>0</v>
      </c>
      <c r="BI17" s="40">
        <f>IFERROR(VLOOKUP($A17,'Сводка общая'!$A$6:$GZ$97,BI$2,0)/1000,0)</f>
        <v>0</v>
      </c>
      <c r="BJ17" s="40">
        <f>IFERROR(VLOOKUP($A17,'Сводка общая'!$A$6:$GZ$97,BJ$2,0),0)</f>
        <v>0</v>
      </c>
      <c r="BK17" s="40">
        <f>IFERROR(VLOOKUP($A17,'Сводка общая'!$A$6:$GZ$97,BK$2,0)/1000,0)</f>
        <v>0</v>
      </c>
      <c r="BL17" s="40">
        <f>IFERROR(VLOOKUP($A17,'Сводка общая'!$A$6:$GZ$97,BL$2,0),0)</f>
        <v>0</v>
      </c>
      <c r="BM17" s="40">
        <f>IFERROR(VLOOKUP($A17,'Сводка общая'!$A$6:$GZ$97,BM$2,0)/1000,0)</f>
        <v>0</v>
      </c>
      <c r="BN17" s="40">
        <f t="shared" si="3"/>
        <v>0</v>
      </c>
      <c r="BO17" s="40">
        <f>IFERROR(VLOOKUP($A17,'Сводка общая'!$A$6:$GZ$97,BO$2,0),0)</f>
        <v>0</v>
      </c>
      <c r="BP17" s="40">
        <f>IFERROR(VLOOKUP($A17,'Сводка общая'!$A$6:$GZ$97,BP$2,0),0)</f>
        <v>0</v>
      </c>
      <c r="BQ17" s="40">
        <f>IFERROR(VLOOKUP($A17,'Сводка общая'!$A$6:$GZ$97,BQ$2,0),0)</f>
        <v>0</v>
      </c>
      <c r="BR17" s="40" t="e">
        <f t="shared" si="4"/>
        <v>#DIV/0!</v>
      </c>
      <c r="BS17" s="40">
        <f>IFERROR(VLOOKUP($A17,'Сводка общая'!$A$6:$GZ$97,BS$2,0),0)</f>
        <v>0</v>
      </c>
      <c r="BT17" s="40">
        <f>IFERROR(VLOOKUP($A17,'Сводка общая'!$A$6:$GZ$97,BT$2,0),0)</f>
        <v>0</v>
      </c>
      <c r="BU17" s="40">
        <f>IFERROR(VLOOKUP($A17,'Сводка общая'!$A$6:$GZ$97,BU$2,0),0)</f>
        <v>0</v>
      </c>
      <c r="BV17" s="40">
        <f>IFERROR(VLOOKUP($A17,'Сводка общая'!$A$6:$GZ$97,BV$2,0),0)</f>
        <v>0</v>
      </c>
      <c r="BW17" s="40">
        <f>IFERROR(VLOOKUP($A17,'Сводка общая'!$A$6:$GZ$97,BW$2,0),0)</f>
        <v>0</v>
      </c>
      <c r="BX17" s="40">
        <f>IFERROR(VLOOKUP($A17,'Сводка общая'!$A$6:$GZ$97,BX$2,0),0)</f>
        <v>0</v>
      </c>
      <c r="BY17" s="40">
        <f>IFERROR(VLOOKUP($A17,'Сводка общая'!$A$6:$GZ$97,BY$2,0),0)</f>
        <v>0</v>
      </c>
      <c r="BZ17" s="40">
        <f>IFERROR(VLOOKUP($A17,'Сводка общая'!$A$6:$GZ$97,BZ$2,0),0)</f>
        <v>0</v>
      </c>
      <c r="CA17" s="40">
        <f>IFERROR(VLOOKUP($A17,'Сводка общая'!$A$6:$GZ$97,CA$2,0),0)</f>
        <v>0</v>
      </c>
      <c r="CB17" s="40">
        <f>IFERROR(VLOOKUP($A17,'Сводка общая'!$A$6:$GZ$97,CB$2,0),0)</f>
        <v>0</v>
      </c>
      <c r="CC17" s="40">
        <f>IFERROR(VLOOKUP($A17,'Сводка общая'!$A$6:$GZ$97,CC$2,0),0)</f>
        <v>0</v>
      </c>
      <c r="CD17" s="40">
        <f>IFERROR(VLOOKUP($A17,'Сводка общая'!$A$6:$GZ$97,CD$2,0),0)</f>
        <v>0</v>
      </c>
      <c r="CE17" s="40">
        <f>IFERROR(VLOOKUP($A17,'Сводка общая'!$A$6:$GZ$97,CE$2,0),0)</f>
        <v>0</v>
      </c>
      <c r="CF17" s="40">
        <f>IFERROR(VLOOKUP($A17,'Сводка общая'!$A$6:$GZ$97,CF$2,0),0)</f>
        <v>0</v>
      </c>
      <c r="CG17" s="40">
        <f>IFERROR(VLOOKUP($A17,'Сводка общая'!$A$6:$GZ$97,CG$2,0),0)</f>
        <v>0</v>
      </c>
      <c r="CH17" s="40">
        <f>IFERROR(VLOOKUP($A17,'Сводка общая'!$A$6:$GZ$97,CH$2,0),0)</f>
        <v>0</v>
      </c>
      <c r="CI17" s="40">
        <f>IFERROR(VLOOKUP($A17,'Сводка общая'!$A$6:$GZ$97,CI$2,0),0)</f>
        <v>0</v>
      </c>
      <c r="CJ17" s="40">
        <f>IFERROR(VLOOKUP($A17,'Сводка общая'!$A$6:$GZ$97,CJ$2,0),0)</f>
        <v>0</v>
      </c>
      <c r="CK17" s="40">
        <f>IFERROR(VLOOKUP($A17,'Сводка общая'!$A$6:$GZ$97,CK$2,0),0)</f>
        <v>0</v>
      </c>
      <c r="CL17" s="40">
        <f>IFERROR(VLOOKUP($A17,'Сводка общая'!$A$6:$GZ$97,CL$2,0),0)</f>
        <v>0</v>
      </c>
      <c r="CM17" s="40">
        <f>IFERROR(VLOOKUP($A17,'Сводка общая'!$A$6:$GZ$97,CM$2,0),0)</f>
        <v>0</v>
      </c>
      <c r="CN17" s="40">
        <f>IFERROR(VLOOKUP($A17,'Сводка общая'!$A$6:$GZ$97,CN$2,0),0)</f>
        <v>0</v>
      </c>
      <c r="CO17" s="40">
        <f>IFERROR(VLOOKUP($A17,'Сводка общая'!$A$6:$GZ$97,CO$2,0),0)</f>
        <v>0</v>
      </c>
      <c r="CP17" s="40">
        <f>IFERROR(VLOOKUP($A17,'Сводка общая'!$A$6:$GZ$97,CP$2,0),0)</f>
        <v>0</v>
      </c>
      <c r="CQ17" s="40">
        <f>IFERROR(VLOOKUP($A17,'Сводка общая'!$A$6:$GZ$97,CQ$2,0),0)</f>
        <v>0</v>
      </c>
      <c r="CR17" s="40">
        <f>IFERROR(VLOOKUP($A17,'Сводка общая'!$A$6:$GZ$97,CR$2,0),0)</f>
        <v>0</v>
      </c>
      <c r="CS17" s="40">
        <f>IFERROR(VLOOKUP($A17,'Сводка общая'!$A$6:$GZ$97,CS$2,0),0)</f>
        <v>0</v>
      </c>
      <c r="CT17" s="40">
        <f>IFERROR(VLOOKUP($A17,'Сводка общая'!$A$6:$GZ$97,CT$2,0),0)</f>
        <v>0</v>
      </c>
      <c r="CU17" s="40">
        <f>IFERROR(VLOOKUP($A17,'Сводка общая'!$A$6:$GZ$97,CU$2,0),0)</f>
        <v>0</v>
      </c>
      <c r="CV17" s="40">
        <f>IFERROR(VLOOKUP($A17,'Сводка общая'!$A$6:$GZ$97,CV$2,0),0)</f>
        <v>0</v>
      </c>
      <c r="CW17" s="40">
        <f>IFERROR(VLOOKUP($A17,'Сводка общая'!$A$6:$GZ$97,CW$2,0),0)</f>
        <v>0</v>
      </c>
      <c r="CX17" s="40">
        <f>IFERROR(VLOOKUP($A17,'Сводка общая'!$A$6:$GZ$97,CX$2,0),0)</f>
        <v>0</v>
      </c>
      <c r="CY17" s="40">
        <f>IFERROR(VLOOKUP($A17,'Сводка общая'!$A$6:$GZ$97,CY$2,0),0)</f>
        <v>0</v>
      </c>
      <c r="CZ17" s="40">
        <f>IFERROR(VLOOKUP($A17,'Сводка общая'!$A$6:$GZ$97,CZ$2,0),0)</f>
        <v>0</v>
      </c>
      <c r="DA17" s="40">
        <f>IFERROR(VLOOKUP($A17,'Сводка общая'!$A$6:$GZ$97,DA$2,0),0)</f>
        <v>0</v>
      </c>
      <c r="DB17" s="40">
        <f>IFERROR(VLOOKUP($A17,'Сводка общая'!$A$6:$GZ$97,DB$2,0),0)</f>
        <v>0</v>
      </c>
      <c r="DC17" s="40">
        <f>IFERROR(VLOOKUP($A17,'Сводка общая'!$A$6:$GZ$97,DC$2,0),0)</f>
        <v>0</v>
      </c>
      <c r="DD17" s="40" t="e">
        <f t="shared" si="5"/>
        <v>#DIV/0!</v>
      </c>
      <c r="DE17" s="40">
        <f>IFERROR(VLOOKUP($A17,'Сводка общая'!$A$6:$GZ$97,DE$2,0),0)</f>
        <v>0</v>
      </c>
      <c r="DF17" s="40">
        <f>IFERROR(VLOOKUP($A17,'Сводка общая'!$A$6:$GZ$97,DF$2,0),0)</f>
        <v>0</v>
      </c>
      <c r="DG17" s="40" t="e">
        <f t="shared" si="6"/>
        <v>#DIV/0!</v>
      </c>
      <c r="DH17" s="40">
        <f>IFERROR(VLOOKUP($A17,'Сводка общая'!$A$6:$GZ$97,DH$2,0),0)</f>
        <v>0</v>
      </c>
      <c r="DI17" s="40">
        <f>IFERROR(VLOOKUP($A17,'Сводка общая'!$A$6:$GZ$97,DI$2,0),0)</f>
        <v>0</v>
      </c>
      <c r="DJ17" s="40">
        <f>IFERROR(VLOOKUP($A17,'Сводка общая'!$A$6:$GZ$97,DJ$2,0),0)</f>
        <v>0</v>
      </c>
      <c r="DK17" s="40">
        <f>IFERROR(VLOOKUP($A17,'Сводка общая'!$A$6:$GZ$97,DK$2,0),0)</f>
        <v>0</v>
      </c>
      <c r="DL17" s="40">
        <f>IFERROR(VLOOKUP($A17,'Сводка общая'!$A$6:$GZ$97,DL$2,0),0)</f>
        <v>0</v>
      </c>
      <c r="DM17" s="40">
        <f>IFERROR(VLOOKUP($A17,'Сводка общая'!$A$6:$GZ$97,DM$2,0),0)</f>
        <v>0</v>
      </c>
      <c r="DN17" s="40">
        <f>IFERROR(VLOOKUP($A17,'Сводка общая'!$A$6:$GZ$97,DN$2,0),0)</f>
        <v>0</v>
      </c>
      <c r="DO17" s="40">
        <f>IFERROR(VLOOKUP($A17,'Сводка общая'!$A$6:$GZ$97,DO$2,0),0)</f>
        <v>0</v>
      </c>
      <c r="DP17" s="40">
        <f>IFERROR(VLOOKUP($A17,'Сводка общая'!$A$6:$GZ$97,DP$2,0),0)</f>
        <v>0</v>
      </c>
      <c r="DQ17" s="40">
        <f>IFERROR(VLOOKUP($A17,'Сводка общая'!$A$6:$GZ$97,DQ$2,0),0)</f>
        <v>0</v>
      </c>
      <c r="DR17" s="40">
        <f>IFERROR(VLOOKUP($A17,'Сводка общая'!$A$6:$GZ$97,DR$2,0),0)</f>
        <v>0</v>
      </c>
      <c r="DS17" s="40">
        <f>IFERROR(VLOOKUP($A17,'Сводка общая'!$A$6:$GZ$97,DS$2,0),0)</f>
        <v>0</v>
      </c>
      <c r="DT17" s="40">
        <f>IFERROR(VLOOKUP($A17,'Сводка общая'!$A$6:$GZ$97,DT$2,0),0)</f>
        <v>0</v>
      </c>
      <c r="DU17" s="40">
        <f>IFERROR(VLOOKUP($A17,'Сводка общая'!$A$6:$GZ$97,DU$2,0),0)</f>
        <v>0</v>
      </c>
      <c r="DV17" s="40">
        <f>IFERROR(VLOOKUP($A17,'Сводка общая'!$A$6:$GZ$97,DV$2,0),0)</f>
        <v>0</v>
      </c>
      <c r="DW17" s="40">
        <f>IFERROR(VLOOKUP($A17,'Сводка общая'!$A$6:$GZ$97,DW$2,0),0)</f>
        <v>0</v>
      </c>
      <c r="DX17" s="40">
        <f>IFERROR(VLOOKUP($A17,'Сводка общая'!$A$6:$GZ$97,DX$2,0),0)</f>
        <v>0</v>
      </c>
      <c r="DY17" s="40">
        <f>IFERROR(VLOOKUP($A17,'Сводка общая'!$A$6:$GZ$97,DY$2,0),0)</f>
        <v>0</v>
      </c>
      <c r="DZ17" s="62">
        <f>IFERROR(VLOOKUP($A17,'Сводка общая'!$A$6:$GZ$97,DZ$2,0)/1000,0)</f>
        <v>0</v>
      </c>
      <c r="EA17" s="62">
        <f>IFERROR(VLOOKUP($A17,'Сводка общая'!$A$6:$GZ$97,EA$2,0)/1000,0)</f>
        <v>0</v>
      </c>
      <c r="EB17" s="40">
        <f>IFERROR(VLOOKUP($A17,'Сводка общая'!$A$6:$GZ$97,EB$2,0),0)</f>
        <v>0</v>
      </c>
      <c r="EC17" s="62">
        <f>IFERROR(VLOOKUP($A17,'Сводка общая'!$A$6:$GZ$97,EC$2,0)/1000,0)</f>
        <v>0</v>
      </c>
      <c r="ED17" s="40">
        <f>IFERROR(VLOOKUP($A17,'Сводка общая'!$A$6:$GZ$97,ED$2,0),0)</f>
        <v>0</v>
      </c>
      <c r="EE17" s="62">
        <f>IFERROR(VLOOKUP($A17,'Сводка общая'!$A$6:$GZ$97,EE$2,0)/1000,0)</f>
        <v>0</v>
      </c>
      <c r="EF17" s="40">
        <f>IFERROR(VLOOKUP($A17,'Сводка общая'!$A$6:$GZ$97,EF$2,0)/1000,0)</f>
        <v>0</v>
      </c>
      <c r="EG17" s="40">
        <f>IFERROR(VLOOKUP($A17,'Сводка общая'!$A$6:$GZ$97,EG$2,0)/1000,0)</f>
        <v>0</v>
      </c>
      <c r="EH17" s="40">
        <f>IFERROR(VLOOKUP($A17,'Сводка общая'!$A$6:$GZ$97,EH$2,0)/1000,0)</f>
        <v>0</v>
      </c>
      <c r="EI17" s="40">
        <f>IFERROR(VLOOKUP($A17,'Сводка общая'!$A$6:$GZ$97,EI$2,0)/1000,0)</f>
        <v>0</v>
      </c>
      <c r="EJ17" s="40">
        <f>IFERROR(VLOOKUP($A17,'Сводка общая'!$A$6:$GZ$97,EJ$2,0)/1000,0)</f>
        <v>0</v>
      </c>
      <c r="EK17" s="40">
        <f>IFERROR(VLOOKUP($A17,'Сводка общая'!$A$6:$GZ$97,EK$2,0),0)</f>
        <v>0</v>
      </c>
      <c r="EL17" s="40">
        <f>IFERROR(VLOOKUP($A17,'Сводка общая'!$A$6:$GZ$97,EL$2,0),0)</f>
        <v>0</v>
      </c>
      <c r="EM17" s="40">
        <f>IFERROR(VLOOKUP($A17,'Сводка общая'!$A$6:$GZ$97,EM$2,0)/1000,0)</f>
        <v>0</v>
      </c>
      <c r="EN17" s="40">
        <f>IFERROR(VLOOKUP($A17,'Сводка общая'!$A$6:$GZ$97,EN$2,0)/1000,0)</f>
        <v>0</v>
      </c>
    </row>
    <row r="18" spans="1:144" x14ac:dyDescent="0.3">
      <c r="A18" s="11" t="s">
        <v>169</v>
      </c>
      <c r="B18" s="17">
        <f>IFERROR(VLOOKUP($A18,'Сводка общая'!$A$6:$GZ$97,B$2,0),0)</f>
        <v>0</v>
      </c>
      <c r="C18" s="40">
        <f>IFERROR(VLOOKUP($A18,'Сводка общая'!$A$6:$GZ$97,C$2,0),0)</f>
        <v>0</v>
      </c>
      <c r="D18" s="40">
        <f>IFERROR(VLOOKUP($A18,'Сводка общая'!$A$6:$GZ$97,D$2,0),0)</f>
        <v>0</v>
      </c>
      <c r="E18" s="40">
        <f>IFERROR(VLOOKUP($A18,'Сводка общая'!$A$6:$GZ$97,E$2,0),0)</f>
        <v>0</v>
      </c>
      <c r="F18" s="40">
        <f>IFERROR(VLOOKUP($A18,'Сводка общая'!$A$6:$GZ$97,F$2,0)/1000,0)</f>
        <v>0</v>
      </c>
      <c r="G18" s="40">
        <f>IFERROR(VLOOKUP($A18,'Сводка общая'!$A$6:$GZ$97,G$2,0)/1000,0)</f>
        <v>0</v>
      </c>
      <c r="H18" s="40">
        <f>IFERROR(VLOOKUP($A18,'Сводка общая'!$A$6:$GZ$97,H$2,0),0)</f>
        <v>0</v>
      </c>
      <c r="I18" s="40">
        <f>IFERROR(VLOOKUP($A18,'Сводка общая'!$A$6:$GZ$97,I$2,0)/1000,0)</f>
        <v>0</v>
      </c>
      <c r="J18" s="40">
        <f>IFERROR(VLOOKUP($A18,'Сводка общая'!$A$6:$GZ$97,J$2,0),0)</f>
        <v>0</v>
      </c>
      <c r="K18" s="40">
        <f>IFERROR(VLOOKUP($A18,'Сводка общая'!$A$6:$GZ$97,K$2,0),0)</f>
        <v>0</v>
      </c>
      <c r="L18" s="40">
        <f>IFERROR(VLOOKUP($A18,'Сводка общая'!$A$6:$GZ$97,L$2,0),0)</f>
        <v>0</v>
      </c>
      <c r="M18" s="40">
        <f>IFERROR(VLOOKUP($A18,'Сводка общая'!$A$6:$GZ$97,M$2,0),0)</f>
        <v>0</v>
      </c>
      <c r="N18" s="40">
        <f>IFERROR(VLOOKUP($A18,'Сводка общая'!$A$6:$GZ$97,N$2,0),0)</f>
        <v>0</v>
      </c>
      <c r="O18" s="40">
        <f>IFERROR(VLOOKUP($A18,'Сводка общая'!$A$6:$GZ$97,O$2,0),0)</f>
        <v>0</v>
      </c>
      <c r="P18" s="62">
        <f>IFERROR(VLOOKUP($A18,'Сводка общая'!$A$6:$GZ$97,P$2,0)/1000,0)</f>
        <v>0</v>
      </c>
      <c r="Q18" s="62">
        <f>IFERROR(VLOOKUP($A18,'Сводка общая'!$A$6:$GZ$97,Q$2,0)/1000,0)</f>
        <v>0</v>
      </c>
      <c r="R18" s="62">
        <f>IFERROR(VLOOKUP($A18,'Сводка общая'!$A$6:$GZ$97,R$2,0)/1000,0)</f>
        <v>0</v>
      </c>
      <c r="S18" s="62">
        <f>IFERROR(VLOOKUP($A18,'Сводка общая'!$A$6:$GZ$97,S$2,0)/1000,0)</f>
        <v>0</v>
      </c>
      <c r="T18" s="40">
        <f>IFERROR(VLOOKUP($A18,'Сводка общая'!$A$6:$GZ$97,T$2,0),0)</f>
        <v>0</v>
      </c>
      <c r="U18" s="40">
        <f>IFERROR(VLOOKUP($A18,'Сводка общая'!$A$6:$GZ$97,U$2,0),0)</f>
        <v>0</v>
      </c>
      <c r="V18" s="40">
        <f>IFERROR(VLOOKUP($A18,'Сводка общая'!$A$6:$GZ$97,V$2,0),0)</f>
        <v>0</v>
      </c>
      <c r="W18" s="40">
        <f>IFERROR(VLOOKUP($A18,'Сводка общая'!$A$6:$GZ$97,W$2,0),0)</f>
        <v>0</v>
      </c>
      <c r="X18" s="40">
        <f>IFERROR(VLOOKUP($A18,'Сводка общая'!$A$6:$GZ$97,X$2,0),0)</f>
        <v>0</v>
      </c>
      <c r="Y18" s="40">
        <f>IFERROR(VLOOKUP($A18,'Сводка общая'!$A$6:$GZ$97,Y$2,0),0)</f>
        <v>0</v>
      </c>
      <c r="Z18" s="40">
        <f>IFERROR(VLOOKUP($A18,'Сводка общая'!$A$6:$GZ$97,Z$2,0),0)</f>
        <v>0</v>
      </c>
      <c r="AA18" s="40">
        <f>IFERROR(VLOOKUP($A18,'Сводка общая'!$A$6:$GZ$97,AA$2,0),0)</f>
        <v>0</v>
      </c>
      <c r="AB18" s="40">
        <f>IFERROR(VLOOKUP($A18,'Сводка общая'!$A$6:$GZ$97,AB$2,0),0)</f>
        <v>0</v>
      </c>
      <c r="AC18" s="40">
        <f>IFERROR(VLOOKUP($A18,'Сводка общая'!$A$6:$GZ$97,AC$2,0),0)</f>
        <v>0</v>
      </c>
      <c r="AD18" s="40">
        <f>IFERROR(VLOOKUP($A18,'Сводка общая'!$A$6:$GZ$97,AD$2,0),0)</f>
        <v>0</v>
      </c>
      <c r="AE18" s="40">
        <f>IFERROR(VLOOKUP($A18,'Сводка общая'!$A$6:$GZ$97,AE$2,0),0)</f>
        <v>0</v>
      </c>
      <c r="AF18" s="40">
        <f>IFERROR(VLOOKUP($A18,'Сводка общая'!$A$6:$GZ$97,AF$2,0),0)</f>
        <v>0</v>
      </c>
      <c r="AG18" s="40">
        <f>IFERROR(VLOOKUP($A18,'Сводка общая'!$A$6:$GZ$97,AG$2,0),0)</f>
        <v>0</v>
      </c>
      <c r="AH18" s="40">
        <f>IFERROR(VLOOKUP($A18,'Сводка общая'!$A$6:$GZ$97,AH$2,0),0)</f>
        <v>0</v>
      </c>
      <c r="AI18" s="40">
        <f>IFERROR(VLOOKUP($A18,'Сводка общая'!$A$6:$GZ$97,AI$2,0),0)</f>
        <v>0</v>
      </c>
      <c r="AJ18" s="40">
        <f>IFERROR(VLOOKUP($A18,'Сводка общая'!$A$6:$GZ$97,AJ$2,0),0)</f>
        <v>0</v>
      </c>
      <c r="AK18" s="40">
        <f>IFERROR(VLOOKUP($A18,'Сводка общая'!$A$6:$GZ$97,AK$2,0),0)</f>
        <v>0</v>
      </c>
      <c r="AL18" s="40">
        <f>IFERROR(VLOOKUP($A18,'Сводка общая'!$A$6:$GZ$97,AL$2,0),0)</f>
        <v>0</v>
      </c>
      <c r="AM18" s="40">
        <f>IFERROR(VLOOKUP($A18,'Сводка общая'!$A$6:$GZ$97,AM$2,0),0)</f>
        <v>0</v>
      </c>
      <c r="AN18" s="40">
        <f>IFERROR(VLOOKUP($A18,'Сводка общая'!$A$6:$GZ$97,AN$2,0),0)</f>
        <v>0</v>
      </c>
      <c r="AO18" s="40">
        <f>IFERROR(VLOOKUP($A18,'Сводка общая'!$A$6:$GZ$97,AO$2,0),0)</f>
        <v>0</v>
      </c>
      <c r="AP18" s="40">
        <f>IFERROR(VLOOKUP($A18,'Сводка общая'!$A$6:$GZ$97,AP$2,0),0)</f>
        <v>0</v>
      </c>
      <c r="AQ18" s="40">
        <f>IFERROR(VLOOKUP($A18,'Сводка общая'!$A$6:$GZ$97,AQ$2,0),0)</f>
        <v>0</v>
      </c>
      <c r="AR18" s="40">
        <f>IFERROR(VLOOKUP($A18,'Сводка общая'!$A$6:$GZ$97,AR$2,0),0)</f>
        <v>0</v>
      </c>
      <c r="AS18" s="40">
        <f>IFERROR(VLOOKUP($A18,'Сводка общая'!$A$6:$GZ$97,AS$2,0),0)</f>
        <v>0</v>
      </c>
      <c r="AT18" s="40">
        <f>IFERROR(VLOOKUP($A18,'Сводка общая'!$A$6:$GZ$97,AT$2,0),0)</f>
        <v>0</v>
      </c>
      <c r="AU18" s="40">
        <f>IFERROR(VLOOKUP($A18,'Сводка общая'!$A$6:$GZ$97,AU$2,0),0)</f>
        <v>0</v>
      </c>
      <c r="AV18" s="40">
        <f>IFERROR(VLOOKUP($A18,'Сводка общая'!$A$6:$GZ$97,AV$2,0),0)</f>
        <v>0</v>
      </c>
      <c r="AW18" s="40">
        <f>IFERROR(VLOOKUP($A18,'Сводка общая'!$A$6:$GZ$97,AW$2,0),0)</f>
        <v>0</v>
      </c>
      <c r="AX18" s="40">
        <f>IFERROR(VLOOKUP($A18,'Сводка общая'!$A$6:$GZ$97,AX$2,0),0)</f>
        <v>0</v>
      </c>
      <c r="AY18" s="40">
        <f>IFERROR(VLOOKUP($A18,'Сводка общая'!$A$6:$GZ$97,AY$2,0),0)</f>
        <v>0</v>
      </c>
      <c r="AZ18" s="40">
        <f>IFERROR(VLOOKUP($A18,'Сводка общая'!$A$6:$GZ$97,AZ$2,0),0)</f>
        <v>0</v>
      </c>
      <c r="BA18" s="40">
        <f>IFERROR(VLOOKUP($A18,'Сводка общая'!$A$6:$GZ$97,BA$2,0),0)</f>
        <v>0</v>
      </c>
      <c r="BB18" s="40">
        <f>IFERROR(VLOOKUP($A18,'Сводка общая'!$A$6:$GZ$97,BB$2,0),0)</f>
        <v>0</v>
      </c>
      <c r="BC18" s="40">
        <f>IFERROR(VLOOKUP($A18,'Сводка общая'!$A$6:$GZ$97,BC$2,0)/1000,0)</f>
        <v>0</v>
      </c>
      <c r="BD18" s="40">
        <f>IFERROR(VLOOKUP($A18,'Сводка общая'!$A$6:$GZ$97,BD$2,0)/1000,0)</f>
        <v>0</v>
      </c>
      <c r="BE18" s="40">
        <f>IFERROR(VLOOKUP($A18,'Сводка общая'!$A$6:$GZ$97,BE$2,0)/1000,0)</f>
        <v>0</v>
      </c>
      <c r="BF18" s="40">
        <f>IFERROR(VLOOKUP($A18,'Сводка общая'!$A$6:$GZ$97,BF$2,0),0)</f>
        <v>0</v>
      </c>
      <c r="BG18" s="40">
        <f>IFERROR(VLOOKUP($A18,'Сводка общая'!$A$6:$GZ$97,BG$2,0)/1000,0)</f>
        <v>0</v>
      </c>
      <c r="BH18" s="40">
        <f>IFERROR(VLOOKUP($A18,'Сводка общая'!$A$6:$GZ$97,BH$2,0),0)</f>
        <v>0</v>
      </c>
      <c r="BI18" s="40">
        <f>IFERROR(VLOOKUP($A18,'Сводка общая'!$A$6:$GZ$97,BI$2,0)/1000,0)</f>
        <v>0</v>
      </c>
      <c r="BJ18" s="40">
        <f>IFERROR(VLOOKUP($A18,'Сводка общая'!$A$6:$GZ$97,BJ$2,0),0)</f>
        <v>0</v>
      </c>
      <c r="BK18" s="40">
        <f>IFERROR(VLOOKUP($A18,'Сводка общая'!$A$6:$GZ$97,BK$2,0)/1000,0)</f>
        <v>0</v>
      </c>
      <c r="BL18" s="40">
        <f>IFERROR(VLOOKUP($A18,'Сводка общая'!$A$6:$GZ$97,BL$2,0),0)</f>
        <v>0</v>
      </c>
      <c r="BM18" s="40">
        <f>IFERROR(VLOOKUP($A18,'Сводка общая'!$A$6:$GZ$97,BM$2,0)/1000,0)</f>
        <v>0</v>
      </c>
      <c r="BN18" s="40">
        <f t="shared" si="3"/>
        <v>0</v>
      </c>
      <c r="BO18" s="40">
        <f>IFERROR(VLOOKUP($A18,'Сводка общая'!$A$6:$GZ$97,BO$2,0),0)</f>
        <v>0</v>
      </c>
      <c r="BP18" s="40">
        <f>IFERROR(VLOOKUP($A18,'Сводка общая'!$A$6:$GZ$97,BP$2,0),0)</f>
        <v>0</v>
      </c>
      <c r="BQ18" s="40">
        <f>IFERROR(VLOOKUP($A18,'Сводка общая'!$A$6:$GZ$97,BQ$2,0),0)</f>
        <v>0</v>
      </c>
      <c r="BR18" s="40" t="e">
        <f t="shared" si="4"/>
        <v>#DIV/0!</v>
      </c>
      <c r="BS18" s="40">
        <f>IFERROR(VLOOKUP($A18,'Сводка общая'!$A$6:$GZ$97,BS$2,0),0)</f>
        <v>0</v>
      </c>
      <c r="BT18" s="40">
        <f>IFERROR(VLOOKUP($A18,'Сводка общая'!$A$6:$GZ$97,BT$2,0),0)</f>
        <v>0</v>
      </c>
      <c r="BU18" s="40">
        <f>IFERROR(VLOOKUP($A18,'Сводка общая'!$A$6:$GZ$97,BU$2,0),0)</f>
        <v>0</v>
      </c>
      <c r="BV18" s="40">
        <f>IFERROR(VLOOKUP($A18,'Сводка общая'!$A$6:$GZ$97,BV$2,0),0)</f>
        <v>0</v>
      </c>
      <c r="BW18" s="40">
        <f>IFERROR(VLOOKUP($A18,'Сводка общая'!$A$6:$GZ$97,BW$2,0),0)</f>
        <v>0</v>
      </c>
      <c r="BX18" s="40">
        <f>IFERROR(VLOOKUP($A18,'Сводка общая'!$A$6:$GZ$97,BX$2,0),0)</f>
        <v>0</v>
      </c>
      <c r="BY18" s="40">
        <f>IFERROR(VLOOKUP($A18,'Сводка общая'!$A$6:$GZ$97,BY$2,0),0)</f>
        <v>0</v>
      </c>
      <c r="BZ18" s="40">
        <f>IFERROR(VLOOKUP($A18,'Сводка общая'!$A$6:$GZ$97,BZ$2,0),0)</f>
        <v>0</v>
      </c>
      <c r="CA18" s="40">
        <f>IFERROR(VLOOKUP($A18,'Сводка общая'!$A$6:$GZ$97,CA$2,0),0)</f>
        <v>0</v>
      </c>
      <c r="CB18" s="40">
        <f>IFERROR(VLOOKUP($A18,'Сводка общая'!$A$6:$GZ$97,CB$2,0),0)</f>
        <v>0</v>
      </c>
      <c r="CC18" s="40">
        <f>IFERROR(VLOOKUP($A18,'Сводка общая'!$A$6:$GZ$97,CC$2,0),0)</f>
        <v>0</v>
      </c>
      <c r="CD18" s="40">
        <f>IFERROR(VLOOKUP($A18,'Сводка общая'!$A$6:$GZ$97,CD$2,0),0)</f>
        <v>0</v>
      </c>
      <c r="CE18" s="40">
        <f>IFERROR(VLOOKUP($A18,'Сводка общая'!$A$6:$GZ$97,CE$2,0),0)</f>
        <v>0</v>
      </c>
      <c r="CF18" s="40">
        <f>IFERROR(VLOOKUP($A18,'Сводка общая'!$A$6:$GZ$97,CF$2,0),0)</f>
        <v>0</v>
      </c>
      <c r="CG18" s="40">
        <f>IFERROR(VLOOKUP($A18,'Сводка общая'!$A$6:$GZ$97,CG$2,0),0)</f>
        <v>0</v>
      </c>
      <c r="CH18" s="40">
        <f>IFERROR(VLOOKUP($A18,'Сводка общая'!$A$6:$GZ$97,CH$2,0),0)</f>
        <v>0</v>
      </c>
      <c r="CI18" s="40">
        <f>IFERROR(VLOOKUP($A18,'Сводка общая'!$A$6:$GZ$97,CI$2,0),0)</f>
        <v>0</v>
      </c>
      <c r="CJ18" s="40">
        <f>IFERROR(VLOOKUP($A18,'Сводка общая'!$A$6:$GZ$97,CJ$2,0),0)</f>
        <v>0</v>
      </c>
      <c r="CK18" s="40">
        <f>IFERROR(VLOOKUP($A18,'Сводка общая'!$A$6:$GZ$97,CK$2,0),0)</f>
        <v>0</v>
      </c>
      <c r="CL18" s="40">
        <f>IFERROR(VLOOKUP($A18,'Сводка общая'!$A$6:$GZ$97,CL$2,0),0)</f>
        <v>0</v>
      </c>
      <c r="CM18" s="40">
        <f>IFERROR(VLOOKUP($A18,'Сводка общая'!$A$6:$GZ$97,CM$2,0),0)</f>
        <v>0</v>
      </c>
      <c r="CN18" s="40">
        <f>IFERROR(VLOOKUP($A18,'Сводка общая'!$A$6:$GZ$97,CN$2,0),0)</f>
        <v>0</v>
      </c>
      <c r="CO18" s="40">
        <f>IFERROR(VLOOKUP($A18,'Сводка общая'!$A$6:$GZ$97,CO$2,0),0)</f>
        <v>0</v>
      </c>
      <c r="CP18" s="40">
        <f>IFERROR(VLOOKUP($A18,'Сводка общая'!$A$6:$GZ$97,CP$2,0),0)</f>
        <v>0</v>
      </c>
      <c r="CQ18" s="40">
        <f>IFERROR(VLOOKUP($A18,'Сводка общая'!$A$6:$GZ$97,CQ$2,0),0)</f>
        <v>0</v>
      </c>
      <c r="CR18" s="40">
        <f>IFERROR(VLOOKUP($A18,'Сводка общая'!$A$6:$GZ$97,CR$2,0),0)</f>
        <v>0</v>
      </c>
      <c r="CS18" s="40">
        <f>IFERROR(VLOOKUP($A18,'Сводка общая'!$A$6:$GZ$97,CS$2,0),0)</f>
        <v>0</v>
      </c>
      <c r="CT18" s="40">
        <f>IFERROR(VLOOKUP($A18,'Сводка общая'!$A$6:$GZ$97,CT$2,0),0)</f>
        <v>0</v>
      </c>
      <c r="CU18" s="40">
        <f>IFERROR(VLOOKUP($A18,'Сводка общая'!$A$6:$GZ$97,CU$2,0),0)</f>
        <v>0</v>
      </c>
      <c r="CV18" s="40">
        <f>IFERROR(VLOOKUP($A18,'Сводка общая'!$A$6:$GZ$97,CV$2,0),0)</f>
        <v>0</v>
      </c>
      <c r="CW18" s="40">
        <f>IFERROR(VLOOKUP($A18,'Сводка общая'!$A$6:$GZ$97,CW$2,0),0)</f>
        <v>0</v>
      </c>
      <c r="CX18" s="40">
        <f>IFERROR(VLOOKUP($A18,'Сводка общая'!$A$6:$GZ$97,CX$2,0),0)</f>
        <v>0</v>
      </c>
      <c r="CY18" s="40">
        <f>IFERROR(VLOOKUP($A18,'Сводка общая'!$A$6:$GZ$97,CY$2,0),0)</f>
        <v>0</v>
      </c>
      <c r="CZ18" s="40">
        <f>IFERROR(VLOOKUP($A18,'Сводка общая'!$A$6:$GZ$97,CZ$2,0),0)</f>
        <v>0</v>
      </c>
      <c r="DA18" s="40">
        <f>IFERROR(VLOOKUP($A18,'Сводка общая'!$A$6:$GZ$97,DA$2,0),0)</f>
        <v>0</v>
      </c>
      <c r="DB18" s="40">
        <f>IFERROR(VLOOKUP($A18,'Сводка общая'!$A$6:$GZ$97,DB$2,0),0)</f>
        <v>0</v>
      </c>
      <c r="DC18" s="40">
        <f>IFERROR(VLOOKUP($A18,'Сводка общая'!$A$6:$GZ$97,DC$2,0),0)</f>
        <v>0</v>
      </c>
      <c r="DD18" s="40" t="e">
        <f t="shared" si="5"/>
        <v>#DIV/0!</v>
      </c>
      <c r="DE18" s="40">
        <f>IFERROR(VLOOKUP($A18,'Сводка общая'!$A$6:$GZ$97,DE$2,0),0)</f>
        <v>0</v>
      </c>
      <c r="DF18" s="40">
        <f>IFERROR(VLOOKUP($A18,'Сводка общая'!$A$6:$GZ$97,DF$2,0),0)</f>
        <v>0</v>
      </c>
      <c r="DG18" s="40" t="e">
        <f t="shared" si="6"/>
        <v>#DIV/0!</v>
      </c>
      <c r="DH18" s="40">
        <f>IFERROR(VLOOKUP($A18,'Сводка общая'!$A$6:$GZ$97,DH$2,0),0)</f>
        <v>0</v>
      </c>
      <c r="DI18" s="40">
        <f>IFERROR(VLOOKUP($A18,'Сводка общая'!$A$6:$GZ$97,DI$2,0),0)</f>
        <v>0</v>
      </c>
      <c r="DJ18" s="40">
        <f>IFERROR(VLOOKUP($A18,'Сводка общая'!$A$6:$GZ$97,DJ$2,0),0)</f>
        <v>0</v>
      </c>
      <c r="DK18" s="40">
        <f>IFERROR(VLOOKUP($A18,'Сводка общая'!$A$6:$GZ$97,DK$2,0),0)</f>
        <v>0</v>
      </c>
      <c r="DL18" s="40">
        <f>IFERROR(VLOOKUP($A18,'Сводка общая'!$A$6:$GZ$97,DL$2,0),0)</f>
        <v>0</v>
      </c>
      <c r="DM18" s="40">
        <f>IFERROR(VLOOKUP($A18,'Сводка общая'!$A$6:$GZ$97,DM$2,0),0)</f>
        <v>0</v>
      </c>
      <c r="DN18" s="40">
        <f>IFERROR(VLOOKUP($A18,'Сводка общая'!$A$6:$GZ$97,DN$2,0),0)</f>
        <v>0</v>
      </c>
      <c r="DO18" s="40">
        <f>IFERROR(VLOOKUP($A18,'Сводка общая'!$A$6:$GZ$97,DO$2,0),0)</f>
        <v>0</v>
      </c>
      <c r="DP18" s="40">
        <f>IFERROR(VLOOKUP($A18,'Сводка общая'!$A$6:$GZ$97,DP$2,0),0)</f>
        <v>0</v>
      </c>
      <c r="DQ18" s="40">
        <f>IFERROR(VLOOKUP($A18,'Сводка общая'!$A$6:$GZ$97,DQ$2,0),0)</f>
        <v>0</v>
      </c>
      <c r="DR18" s="40">
        <f>IFERROR(VLOOKUP($A18,'Сводка общая'!$A$6:$GZ$97,DR$2,0),0)</f>
        <v>0</v>
      </c>
      <c r="DS18" s="40">
        <f>IFERROR(VLOOKUP($A18,'Сводка общая'!$A$6:$GZ$97,DS$2,0),0)</f>
        <v>0</v>
      </c>
      <c r="DT18" s="40">
        <f>IFERROR(VLOOKUP($A18,'Сводка общая'!$A$6:$GZ$97,DT$2,0),0)</f>
        <v>0</v>
      </c>
      <c r="DU18" s="40">
        <f>IFERROR(VLOOKUP($A18,'Сводка общая'!$A$6:$GZ$97,DU$2,0),0)</f>
        <v>0</v>
      </c>
      <c r="DV18" s="40">
        <f>IFERROR(VLOOKUP($A18,'Сводка общая'!$A$6:$GZ$97,DV$2,0),0)</f>
        <v>0</v>
      </c>
      <c r="DW18" s="40">
        <f>IFERROR(VLOOKUP($A18,'Сводка общая'!$A$6:$GZ$97,DW$2,0),0)</f>
        <v>0</v>
      </c>
      <c r="DX18" s="40">
        <f>IFERROR(VLOOKUP($A18,'Сводка общая'!$A$6:$GZ$97,DX$2,0),0)</f>
        <v>0</v>
      </c>
      <c r="DY18" s="40">
        <f>IFERROR(VLOOKUP($A18,'Сводка общая'!$A$6:$GZ$97,DY$2,0),0)</f>
        <v>0</v>
      </c>
      <c r="DZ18" s="62">
        <f>IFERROR(VLOOKUP($A18,'Сводка общая'!$A$6:$GZ$97,DZ$2,0)/1000,0)</f>
        <v>0</v>
      </c>
      <c r="EA18" s="62">
        <f>IFERROR(VLOOKUP($A18,'Сводка общая'!$A$6:$GZ$97,EA$2,0)/1000,0)</f>
        <v>0</v>
      </c>
      <c r="EB18" s="40">
        <f>IFERROR(VLOOKUP($A18,'Сводка общая'!$A$6:$GZ$97,EB$2,0),0)</f>
        <v>0</v>
      </c>
      <c r="EC18" s="62">
        <f>IFERROR(VLOOKUP($A18,'Сводка общая'!$A$6:$GZ$97,EC$2,0)/1000,0)</f>
        <v>0</v>
      </c>
      <c r="ED18" s="40">
        <f>IFERROR(VLOOKUP($A18,'Сводка общая'!$A$6:$GZ$97,ED$2,0),0)</f>
        <v>0</v>
      </c>
      <c r="EE18" s="62">
        <f>IFERROR(VLOOKUP($A18,'Сводка общая'!$A$6:$GZ$97,EE$2,0)/1000,0)</f>
        <v>0</v>
      </c>
      <c r="EF18" s="40">
        <f>IFERROR(VLOOKUP($A18,'Сводка общая'!$A$6:$GZ$97,EF$2,0)/1000,0)</f>
        <v>0</v>
      </c>
      <c r="EG18" s="40">
        <f>IFERROR(VLOOKUP($A18,'Сводка общая'!$A$6:$GZ$97,EG$2,0)/1000,0)</f>
        <v>0</v>
      </c>
      <c r="EH18" s="40">
        <f>IFERROR(VLOOKUP($A18,'Сводка общая'!$A$6:$GZ$97,EH$2,0)/1000,0)</f>
        <v>0</v>
      </c>
      <c r="EI18" s="40">
        <f>IFERROR(VLOOKUP($A18,'Сводка общая'!$A$6:$GZ$97,EI$2,0)/1000,0)</f>
        <v>0</v>
      </c>
      <c r="EJ18" s="40">
        <f>IFERROR(VLOOKUP($A18,'Сводка общая'!$A$6:$GZ$97,EJ$2,0)/1000,0)</f>
        <v>0</v>
      </c>
      <c r="EK18" s="40">
        <f>IFERROR(VLOOKUP($A18,'Сводка общая'!$A$6:$GZ$97,EK$2,0),0)</f>
        <v>0</v>
      </c>
      <c r="EL18" s="40">
        <f>IFERROR(VLOOKUP($A18,'Сводка общая'!$A$6:$GZ$97,EL$2,0),0)</f>
        <v>0</v>
      </c>
      <c r="EM18" s="40">
        <f>IFERROR(VLOOKUP($A18,'Сводка общая'!$A$6:$GZ$97,EM$2,0)/1000,0)</f>
        <v>0</v>
      </c>
      <c r="EN18" s="40">
        <f>IFERROR(VLOOKUP($A18,'Сводка общая'!$A$6:$GZ$97,EN$2,0)/1000,0)</f>
        <v>0</v>
      </c>
    </row>
    <row r="19" spans="1:144" x14ac:dyDescent="0.3">
      <c r="A19" s="11" t="s">
        <v>193</v>
      </c>
      <c r="B19" s="17">
        <f>IFERROR(VLOOKUP($A19,'Сводка общая'!$A$6:$GZ$97,B$2,0),0)</f>
        <v>0</v>
      </c>
      <c r="C19" s="40">
        <f>IFERROR(VLOOKUP($A19,'Сводка общая'!$A$6:$GZ$97,C$2,0),0)</f>
        <v>0</v>
      </c>
      <c r="D19" s="40">
        <f>IFERROR(VLOOKUP($A19,'Сводка общая'!$A$6:$GZ$97,D$2,0),0)</f>
        <v>0</v>
      </c>
      <c r="E19" s="40">
        <f>IFERROR(VLOOKUP($A19,'Сводка общая'!$A$6:$GZ$97,E$2,0),0)</f>
        <v>0</v>
      </c>
      <c r="F19" s="40">
        <f>IFERROR(VLOOKUP($A19,'Сводка общая'!$A$6:$GZ$97,F$2,0)/1000,0)</f>
        <v>0</v>
      </c>
      <c r="G19" s="40">
        <f>IFERROR(VLOOKUP($A19,'Сводка общая'!$A$6:$GZ$97,G$2,0)/1000,0)</f>
        <v>0</v>
      </c>
      <c r="H19" s="40">
        <f>IFERROR(VLOOKUP($A19,'Сводка общая'!$A$6:$GZ$97,H$2,0),0)</f>
        <v>0</v>
      </c>
      <c r="I19" s="40">
        <f>IFERROR(VLOOKUP($A19,'Сводка общая'!$A$6:$GZ$97,I$2,0)/1000,0)</f>
        <v>0</v>
      </c>
      <c r="J19" s="40">
        <f>IFERROR(VLOOKUP($A19,'Сводка общая'!$A$6:$GZ$97,J$2,0),0)</f>
        <v>0</v>
      </c>
      <c r="K19" s="40">
        <f>IFERROR(VLOOKUP($A19,'Сводка общая'!$A$6:$GZ$97,K$2,0),0)</f>
        <v>0</v>
      </c>
      <c r="L19" s="40">
        <f>IFERROR(VLOOKUP($A19,'Сводка общая'!$A$6:$GZ$97,L$2,0),0)</f>
        <v>0</v>
      </c>
      <c r="M19" s="40">
        <f>IFERROR(VLOOKUP($A19,'Сводка общая'!$A$6:$GZ$97,M$2,0),0)</f>
        <v>0</v>
      </c>
      <c r="N19" s="40">
        <f>IFERROR(VLOOKUP($A19,'Сводка общая'!$A$6:$GZ$97,N$2,0),0)</f>
        <v>0</v>
      </c>
      <c r="O19" s="40">
        <f>IFERROR(VLOOKUP($A19,'Сводка общая'!$A$6:$GZ$97,O$2,0),0)</f>
        <v>0</v>
      </c>
      <c r="P19" s="62">
        <f>IFERROR(VLOOKUP($A19,'Сводка общая'!$A$6:$GZ$97,P$2,0)/1000,0)</f>
        <v>0</v>
      </c>
      <c r="Q19" s="62">
        <f>IFERROR(VLOOKUP($A19,'Сводка общая'!$A$6:$GZ$97,Q$2,0)/1000,0)</f>
        <v>0</v>
      </c>
      <c r="R19" s="62">
        <f>IFERROR(VLOOKUP($A19,'Сводка общая'!$A$6:$GZ$97,R$2,0)/1000,0)</f>
        <v>0</v>
      </c>
      <c r="S19" s="62">
        <f>IFERROR(VLOOKUP($A19,'Сводка общая'!$A$6:$GZ$97,S$2,0)/1000,0)</f>
        <v>0</v>
      </c>
      <c r="T19" s="40">
        <f>IFERROR(VLOOKUP($A19,'Сводка общая'!$A$6:$GZ$97,T$2,0),0)</f>
        <v>0</v>
      </c>
      <c r="U19" s="40">
        <f>IFERROR(VLOOKUP($A19,'Сводка общая'!$A$6:$GZ$97,U$2,0),0)</f>
        <v>0</v>
      </c>
      <c r="V19" s="40">
        <f>IFERROR(VLOOKUP($A19,'Сводка общая'!$A$6:$GZ$97,V$2,0),0)</f>
        <v>0</v>
      </c>
      <c r="W19" s="40">
        <f>IFERROR(VLOOKUP($A19,'Сводка общая'!$A$6:$GZ$97,W$2,0),0)</f>
        <v>0</v>
      </c>
      <c r="X19" s="40">
        <f>IFERROR(VLOOKUP($A19,'Сводка общая'!$A$6:$GZ$97,X$2,0),0)</f>
        <v>0</v>
      </c>
      <c r="Y19" s="40">
        <f>IFERROR(VLOOKUP($A19,'Сводка общая'!$A$6:$GZ$97,Y$2,0),0)</f>
        <v>0</v>
      </c>
      <c r="Z19" s="40">
        <f>IFERROR(VLOOKUP($A19,'Сводка общая'!$A$6:$GZ$97,Z$2,0),0)</f>
        <v>0</v>
      </c>
      <c r="AA19" s="40">
        <f>IFERROR(VLOOKUP($A19,'Сводка общая'!$A$6:$GZ$97,AA$2,0),0)</f>
        <v>0</v>
      </c>
      <c r="AB19" s="40">
        <f>IFERROR(VLOOKUP($A19,'Сводка общая'!$A$6:$GZ$97,AB$2,0),0)</f>
        <v>0</v>
      </c>
      <c r="AC19" s="40">
        <f>IFERROR(VLOOKUP($A19,'Сводка общая'!$A$6:$GZ$97,AC$2,0),0)</f>
        <v>0</v>
      </c>
      <c r="AD19" s="40">
        <f>IFERROR(VLOOKUP($A19,'Сводка общая'!$A$6:$GZ$97,AD$2,0),0)</f>
        <v>0</v>
      </c>
      <c r="AE19" s="40">
        <f>IFERROR(VLOOKUP($A19,'Сводка общая'!$A$6:$GZ$97,AE$2,0),0)</f>
        <v>0</v>
      </c>
      <c r="AF19" s="40">
        <f>IFERROR(VLOOKUP($A19,'Сводка общая'!$A$6:$GZ$97,AF$2,0),0)</f>
        <v>0</v>
      </c>
      <c r="AG19" s="40">
        <f>IFERROR(VLOOKUP($A19,'Сводка общая'!$A$6:$GZ$97,AG$2,0),0)</f>
        <v>0</v>
      </c>
      <c r="AH19" s="40">
        <f>IFERROR(VLOOKUP($A19,'Сводка общая'!$A$6:$GZ$97,AH$2,0),0)</f>
        <v>0</v>
      </c>
      <c r="AI19" s="40">
        <f>IFERROR(VLOOKUP($A19,'Сводка общая'!$A$6:$GZ$97,AI$2,0),0)</f>
        <v>0</v>
      </c>
      <c r="AJ19" s="40">
        <f>IFERROR(VLOOKUP($A19,'Сводка общая'!$A$6:$GZ$97,AJ$2,0),0)</f>
        <v>0</v>
      </c>
      <c r="AK19" s="40">
        <f>IFERROR(VLOOKUP($A19,'Сводка общая'!$A$6:$GZ$97,AK$2,0),0)</f>
        <v>0</v>
      </c>
      <c r="AL19" s="40">
        <f>IFERROR(VLOOKUP($A19,'Сводка общая'!$A$6:$GZ$97,AL$2,0),0)</f>
        <v>0</v>
      </c>
      <c r="AM19" s="40">
        <f>IFERROR(VLOOKUP($A19,'Сводка общая'!$A$6:$GZ$97,AM$2,0),0)</f>
        <v>0</v>
      </c>
      <c r="AN19" s="40">
        <f>IFERROR(VLOOKUP($A19,'Сводка общая'!$A$6:$GZ$97,AN$2,0),0)</f>
        <v>0</v>
      </c>
      <c r="AO19" s="40">
        <f>IFERROR(VLOOKUP($A19,'Сводка общая'!$A$6:$GZ$97,AO$2,0),0)</f>
        <v>0</v>
      </c>
      <c r="AP19" s="40">
        <f>IFERROR(VLOOKUP($A19,'Сводка общая'!$A$6:$GZ$97,AP$2,0),0)</f>
        <v>0</v>
      </c>
      <c r="AQ19" s="40">
        <f>IFERROR(VLOOKUP($A19,'Сводка общая'!$A$6:$GZ$97,AQ$2,0),0)</f>
        <v>0</v>
      </c>
      <c r="AR19" s="40">
        <f>IFERROR(VLOOKUP($A19,'Сводка общая'!$A$6:$GZ$97,AR$2,0),0)</f>
        <v>0</v>
      </c>
      <c r="AS19" s="40">
        <f>IFERROR(VLOOKUP($A19,'Сводка общая'!$A$6:$GZ$97,AS$2,0),0)</f>
        <v>0</v>
      </c>
      <c r="AT19" s="40">
        <f>IFERROR(VLOOKUP($A19,'Сводка общая'!$A$6:$GZ$97,AT$2,0),0)</f>
        <v>0</v>
      </c>
      <c r="AU19" s="40">
        <f>IFERROR(VLOOKUP($A19,'Сводка общая'!$A$6:$GZ$97,AU$2,0),0)</f>
        <v>0</v>
      </c>
      <c r="AV19" s="40">
        <f>IFERROR(VLOOKUP($A19,'Сводка общая'!$A$6:$GZ$97,AV$2,0),0)</f>
        <v>0</v>
      </c>
      <c r="AW19" s="40">
        <f>IFERROR(VLOOKUP($A19,'Сводка общая'!$A$6:$GZ$97,AW$2,0),0)</f>
        <v>0</v>
      </c>
      <c r="AX19" s="40">
        <f>IFERROR(VLOOKUP($A19,'Сводка общая'!$A$6:$GZ$97,AX$2,0),0)</f>
        <v>0</v>
      </c>
      <c r="AY19" s="40">
        <f>IFERROR(VLOOKUP($A19,'Сводка общая'!$A$6:$GZ$97,AY$2,0),0)</f>
        <v>0</v>
      </c>
      <c r="AZ19" s="40">
        <f>IFERROR(VLOOKUP($A19,'Сводка общая'!$A$6:$GZ$97,AZ$2,0),0)</f>
        <v>0</v>
      </c>
      <c r="BA19" s="40">
        <f>IFERROR(VLOOKUP($A19,'Сводка общая'!$A$6:$GZ$97,BA$2,0),0)</f>
        <v>0</v>
      </c>
      <c r="BB19" s="40">
        <f>IFERROR(VLOOKUP($A19,'Сводка общая'!$A$6:$GZ$97,BB$2,0),0)</f>
        <v>0</v>
      </c>
      <c r="BC19" s="40">
        <f>IFERROR(VLOOKUP($A19,'Сводка общая'!$A$6:$GZ$97,BC$2,0)/1000,0)</f>
        <v>0</v>
      </c>
      <c r="BD19" s="40">
        <f>IFERROR(VLOOKUP($A19,'Сводка общая'!$A$6:$GZ$97,BD$2,0)/1000,0)</f>
        <v>0</v>
      </c>
      <c r="BE19" s="40">
        <f>IFERROR(VLOOKUP($A19,'Сводка общая'!$A$6:$GZ$97,BE$2,0)/1000,0)</f>
        <v>0</v>
      </c>
      <c r="BF19" s="40">
        <f>IFERROR(VLOOKUP($A19,'Сводка общая'!$A$6:$GZ$97,BF$2,0),0)</f>
        <v>0</v>
      </c>
      <c r="BG19" s="40">
        <f>IFERROR(VLOOKUP($A19,'Сводка общая'!$A$6:$GZ$97,BG$2,0)/1000,0)</f>
        <v>0</v>
      </c>
      <c r="BH19" s="40">
        <f>IFERROR(VLOOKUP($A19,'Сводка общая'!$A$6:$GZ$97,BH$2,0),0)</f>
        <v>0</v>
      </c>
      <c r="BI19" s="40">
        <f>IFERROR(VLOOKUP($A19,'Сводка общая'!$A$6:$GZ$97,BI$2,0)/1000,0)</f>
        <v>0</v>
      </c>
      <c r="BJ19" s="40">
        <f>IFERROR(VLOOKUP($A19,'Сводка общая'!$A$6:$GZ$97,BJ$2,0),0)</f>
        <v>0</v>
      </c>
      <c r="BK19" s="40">
        <f>IFERROR(VLOOKUP($A19,'Сводка общая'!$A$6:$GZ$97,BK$2,0)/1000,0)</f>
        <v>0</v>
      </c>
      <c r="BL19" s="40">
        <f>IFERROR(VLOOKUP($A19,'Сводка общая'!$A$6:$GZ$97,BL$2,0),0)</f>
        <v>0</v>
      </c>
      <c r="BM19" s="40">
        <f>IFERROR(VLOOKUP($A19,'Сводка общая'!$A$6:$GZ$97,BM$2,0)/1000,0)</f>
        <v>0</v>
      </c>
      <c r="BN19" s="40">
        <f t="shared" si="3"/>
        <v>0</v>
      </c>
      <c r="BO19" s="40">
        <f>IFERROR(VLOOKUP($A19,'Сводка общая'!$A$6:$GZ$97,BO$2,0),0)</f>
        <v>0</v>
      </c>
      <c r="BP19" s="40">
        <f>IFERROR(VLOOKUP($A19,'Сводка общая'!$A$6:$GZ$97,BP$2,0),0)</f>
        <v>0</v>
      </c>
      <c r="BQ19" s="40">
        <f>IFERROR(VLOOKUP($A19,'Сводка общая'!$A$6:$GZ$97,BQ$2,0),0)</f>
        <v>0</v>
      </c>
      <c r="BR19" s="40" t="e">
        <f>(BO19+BQ19)/EK19*100</f>
        <v>#DIV/0!</v>
      </c>
      <c r="BS19" s="40">
        <f>IFERROR(VLOOKUP($A19,'Сводка общая'!$A$6:$GZ$97,BS$2,0),0)</f>
        <v>0</v>
      </c>
      <c r="BT19" s="40">
        <f>IFERROR(VLOOKUP($A19,'Сводка общая'!$A$6:$GZ$97,BT$2,0),0)</f>
        <v>0</v>
      </c>
      <c r="BU19" s="40">
        <f>IFERROR(VLOOKUP($A19,'Сводка общая'!$A$6:$GZ$97,BU$2,0),0)</f>
        <v>0</v>
      </c>
      <c r="BV19" s="40">
        <f>IFERROR(VLOOKUP($A19,'Сводка общая'!$A$6:$GZ$97,BV$2,0),0)</f>
        <v>0</v>
      </c>
      <c r="BW19" s="40">
        <f>IFERROR(VLOOKUP($A19,'Сводка общая'!$A$6:$GZ$97,BW$2,0),0)</f>
        <v>0</v>
      </c>
      <c r="BX19" s="40">
        <f>IFERROR(VLOOKUP($A19,'Сводка общая'!$A$6:$GZ$97,BX$2,0),0)</f>
        <v>0</v>
      </c>
      <c r="BY19" s="40">
        <f>IFERROR(VLOOKUP($A19,'Сводка общая'!$A$6:$GZ$97,BY$2,0),0)</f>
        <v>0</v>
      </c>
      <c r="BZ19" s="40">
        <f>IFERROR(VLOOKUP($A19,'Сводка общая'!$A$6:$GZ$97,BZ$2,0),0)</f>
        <v>0</v>
      </c>
      <c r="CA19" s="40">
        <f>IFERROR(VLOOKUP($A19,'Сводка общая'!$A$6:$GZ$97,CA$2,0),0)</f>
        <v>0</v>
      </c>
      <c r="CB19" s="40">
        <f>IFERROR(VLOOKUP($A19,'Сводка общая'!$A$6:$GZ$97,CB$2,0),0)</f>
        <v>0</v>
      </c>
      <c r="CC19" s="40">
        <f>IFERROR(VLOOKUP($A19,'Сводка общая'!$A$6:$GZ$97,CC$2,0),0)</f>
        <v>0</v>
      </c>
      <c r="CD19" s="40">
        <f>IFERROR(VLOOKUP($A19,'Сводка общая'!$A$6:$GZ$97,CD$2,0),0)</f>
        <v>0</v>
      </c>
      <c r="CE19" s="40">
        <f>IFERROR(VLOOKUP($A19,'Сводка общая'!$A$6:$GZ$97,CE$2,0),0)</f>
        <v>0</v>
      </c>
      <c r="CF19" s="40">
        <f>IFERROR(VLOOKUP($A19,'Сводка общая'!$A$6:$GZ$97,CF$2,0),0)</f>
        <v>0</v>
      </c>
      <c r="CG19" s="40">
        <f>IFERROR(VLOOKUP($A19,'Сводка общая'!$A$6:$GZ$97,CG$2,0),0)</f>
        <v>0</v>
      </c>
      <c r="CH19" s="40">
        <f>IFERROR(VLOOKUP($A19,'Сводка общая'!$A$6:$GZ$97,CH$2,0),0)</f>
        <v>0</v>
      </c>
      <c r="CI19" s="40">
        <f>IFERROR(VLOOKUP($A19,'Сводка общая'!$A$6:$GZ$97,CI$2,0),0)</f>
        <v>0</v>
      </c>
      <c r="CJ19" s="40">
        <f>IFERROR(VLOOKUP($A19,'Сводка общая'!$A$6:$GZ$97,CJ$2,0),0)</f>
        <v>0</v>
      </c>
      <c r="CK19" s="40">
        <f>IFERROR(VLOOKUP($A19,'Сводка общая'!$A$6:$GZ$97,CK$2,0),0)</f>
        <v>0</v>
      </c>
      <c r="CL19" s="40">
        <f>IFERROR(VLOOKUP($A19,'Сводка общая'!$A$6:$GZ$97,CL$2,0),0)</f>
        <v>0</v>
      </c>
      <c r="CM19" s="40">
        <f>IFERROR(VLOOKUP($A19,'Сводка общая'!$A$6:$GZ$97,CM$2,0),0)</f>
        <v>0</v>
      </c>
      <c r="CN19" s="40">
        <f>IFERROR(VLOOKUP($A19,'Сводка общая'!$A$6:$GZ$97,CN$2,0),0)</f>
        <v>0</v>
      </c>
      <c r="CO19" s="40">
        <f>IFERROR(VLOOKUP($A19,'Сводка общая'!$A$6:$GZ$97,CO$2,0),0)</f>
        <v>0</v>
      </c>
      <c r="CP19" s="40">
        <f>IFERROR(VLOOKUP($A19,'Сводка общая'!$A$6:$GZ$97,CP$2,0),0)</f>
        <v>0</v>
      </c>
      <c r="CQ19" s="40">
        <f>IFERROR(VLOOKUP($A19,'Сводка общая'!$A$6:$GZ$97,CQ$2,0),0)</f>
        <v>0</v>
      </c>
      <c r="CR19" s="40">
        <f>IFERROR(VLOOKUP($A19,'Сводка общая'!$A$6:$GZ$97,CR$2,0),0)</f>
        <v>0</v>
      </c>
      <c r="CS19" s="40">
        <f>IFERROR(VLOOKUP($A19,'Сводка общая'!$A$6:$GZ$97,CS$2,0),0)</f>
        <v>0</v>
      </c>
      <c r="CT19" s="40">
        <f>IFERROR(VLOOKUP($A19,'Сводка общая'!$A$6:$GZ$97,CT$2,0),0)</f>
        <v>0</v>
      </c>
      <c r="CU19" s="40">
        <f>IFERROR(VLOOKUP($A19,'Сводка общая'!$A$6:$GZ$97,CU$2,0),0)</f>
        <v>0</v>
      </c>
      <c r="CV19" s="40">
        <f>IFERROR(VLOOKUP($A19,'Сводка общая'!$A$6:$GZ$97,CV$2,0),0)</f>
        <v>0</v>
      </c>
      <c r="CW19" s="40">
        <f>IFERROR(VLOOKUP($A19,'Сводка общая'!$A$6:$GZ$97,CW$2,0),0)</f>
        <v>0</v>
      </c>
      <c r="CX19" s="40">
        <f>IFERROR(VLOOKUP($A19,'Сводка общая'!$A$6:$GZ$97,CX$2,0),0)</f>
        <v>0</v>
      </c>
      <c r="CY19" s="40">
        <f>IFERROR(VLOOKUP($A19,'Сводка общая'!$A$6:$GZ$97,CY$2,0),0)</f>
        <v>0</v>
      </c>
      <c r="CZ19" s="40">
        <f>IFERROR(VLOOKUP($A19,'Сводка общая'!$A$6:$GZ$97,CZ$2,0),0)</f>
        <v>0</v>
      </c>
      <c r="DA19" s="40">
        <f>IFERROR(VLOOKUP($A19,'Сводка общая'!$A$6:$GZ$97,DA$2,0),0)</f>
        <v>0</v>
      </c>
      <c r="DB19" s="40">
        <f>IFERROR(VLOOKUP($A19,'Сводка общая'!$A$6:$GZ$97,DB$2,0),0)</f>
        <v>0</v>
      </c>
      <c r="DC19" s="40">
        <f>IFERROR(VLOOKUP($A19,'Сводка общая'!$A$6:$GZ$97,DC$2,0),0)</f>
        <v>0</v>
      </c>
      <c r="DD19" s="40" t="e">
        <f>(DC19*10)/DB19</f>
        <v>#DIV/0!</v>
      </c>
      <c r="DE19" s="40">
        <f>IFERROR(VLOOKUP($A19,'Сводка общая'!$A$6:$GZ$97,DE$2,0),0)</f>
        <v>0</v>
      </c>
      <c r="DF19" s="40">
        <f>IFERROR(VLOOKUP($A19,'Сводка общая'!$A$6:$GZ$97,DF$2,0),0)</f>
        <v>0</v>
      </c>
      <c r="DG19" s="40" t="e">
        <f>DF19/DE19*100</f>
        <v>#DIV/0!</v>
      </c>
      <c r="DH19" s="40">
        <f>IFERROR(VLOOKUP($A19,'Сводка общая'!$A$6:$GZ$97,DH$2,0),0)</f>
        <v>0</v>
      </c>
      <c r="DI19" s="40">
        <f>IFERROR(VLOOKUP($A19,'Сводка общая'!$A$6:$GZ$97,DI$2,0),0)</f>
        <v>0</v>
      </c>
      <c r="DJ19" s="40">
        <f>IFERROR(VLOOKUP($A19,'Сводка общая'!$A$6:$GZ$97,DJ$2,0),0)</f>
        <v>0</v>
      </c>
      <c r="DK19" s="40">
        <f>IFERROR(VLOOKUP($A19,'Сводка общая'!$A$6:$GZ$97,DK$2,0),0)</f>
        <v>0</v>
      </c>
      <c r="DL19" s="40">
        <f>IFERROR(VLOOKUP($A19,'Сводка общая'!$A$6:$GZ$97,DL$2,0),0)</f>
        <v>0</v>
      </c>
      <c r="DM19" s="40">
        <f>IFERROR(VLOOKUP($A19,'Сводка общая'!$A$6:$GZ$97,DM$2,0),0)</f>
        <v>0</v>
      </c>
      <c r="DN19" s="40">
        <f>IFERROR(VLOOKUP($A19,'Сводка общая'!$A$6:$GZ$97,DN$2,0),0)</f>
        <v>0</v>
      </c>
      <c r="DO19" s="40">
        <f>IFERROR(VLOOKUP($A19,'Сводка общая'!$A$6:$GZ$97,DO$2,0),0)</f>
        <v>0</v>
      </c>
      <c r="DP19" s="40">
        <f>IFERROR(VLOOKUP($A19,'Сводка общая'!$A$6:$GZ$97,DP$2,0),0)</f>
        <v>0</v>
      </c>
      <c r="DQ19" s="40">
        <f>IFERROR(VLOOKUP($A19,'Сводка общая'!$A$6:$GZ$97,DQ$2,0),0)</f>
        <v>0</v>
      </c>
      <c r="DR19" s="40">
        <f>IFERROR(VLOOKUP($A19,'Сводка общая'!$A$6:$GZ$97,DR$2,0),0)</f>
        <v>0</v>
      </c>
      <c r="DS19" s="40">
        <f>IFERROR(VLOOKUP($A19,'Сводка общая'!$A$6:$GZ$97,DS$2,0),0)</f>
        <v>0</v>
      </c>
      <c r="DT19" s="40">
        <f>IFERROR(VLOOKUP($A19,'Сводка общая'!$A$6:$GZ$97,DT$2,0),0)</f>
        <v>0</v>
      </c>
      <c r="DU19" s="40">
        <f>IFERROR(VLOOKUP($A19,'Сводка общая'!$A$6:$GZ$97,DU$2,0),0)</f>
        <v>0</v>
      </c>
      <c r="DV19" s="40">
        <f>IFERROR(VLOOKUP($A19,'Сводка общая'!$A$6:$GZ$97,DV$2,0),0)</f>
        <v>0</v>
      </c>
      <c r="DW19" s="40">
        <f>IFERROR(VLOOKUP($A19,'Сводка общая'!$A$6:$GZ$97,DW$2,0),0)</f>
        <v>0</v>
      </c>
      <c r="DX19" s="40">
        <f>IFERROR(VLOOKUP($A19,'Сводка общая'!$A$6:$GZ$97,DX$2,0),0)</f>
        <v>0</v>
      </c>
      <c r="DY19" s="40">
        <f>IFERROR(VLOOKUP($A19,'Сводка общая'!$A$6:$GZ$97,DY$2,0),0)</f>
        <v>0</v>
      </c>
      <c r="DZ19" s="62">
        <f>IFERROR(VLOOKUP($A19,'Сводка общая'!$A$6:$GZ$97,DZ$2,0)/1000,0)</f>
        <v>0</v>
      </c>
      <c r="EA19" s="62">
        <f>IFERROR(VLOOKUP($A19,'Сводка общая'!$A$6:$GZ$97,EA$2,0)/1000,0)</f>
        <v>0</v>
      </c>
      <c r="EB19" s="40">
        <f>IFERROR(VLOOKUP($A19,'Сводка общая'!$A$6:$GZ$97,EB$2,0),0)</f>
        <v>0</v>
      </c>
      <c r="EC19" s="62">
        <f>IFERROR(VLOOKUP($A19,'Сводка общая'!$A$6:$GZ$97,EC$2,0)/1000,0)</f>
        <v>0</v>
      </c>
      <c r="ED19" s="40">
        <f>IFERROR(VLOOKUP($A19,'Сводка общая'!$A$6:$GZ$97,ED$2,0),0)</f>
        <v>0</v>
      </c>
      <c r="EE19" s="62">
        <f>IFERROR(VLOOKUP($A19,'Сводка общая'!$A$6:$GZ$97,EE$2,0)/1000,0)</f>
        <v>0</v>
      </c>
      <c r="EF19" s="40">
        <f>IFERROR(VLOOKUP($A19,'Сводка общая'!$A$6:$GZ$97,EF$2,0)/1000,0)</f>
        <v>0</v>
      </c>
      <c r="EG19" s="40">
        <f>IFERROR(VLOOKUP($A19,'Сводка общая'!$A$6:$GZ$97,EG$2,0)/1000,0)</f>
        <v>0</v>
      </c>
      <c r="EH19" s="40">
        <f>IFERROR(VLOOKUP($A19,'Сводка общая'!$A$6:$GZ$97,EH$2,0)/1000,0)</f>
        <v>0</v>
      </c>
      <c r="EI19" s="40">
        <f>IFERROR(VLOOKUP($A19,'Сводка общая'!$A$6:$GZ$97,EI$2,0)/1000,0)</f>
        <v>0</v>
      </c>
      <c r="EJ19" s="40">
        <f>IFERROR(VLOOKUP($A19,'Сводка общая'!$A$6:$GZ$97,EJ$2,0)/1000,0)</f>
        <v>0</v>
      </c>
      <c r="EK19" s="40">
        <f>IFERROR(VLOOKUP($A19,'Сводка общая'!$A$6:$GZ$97,EK$2,0),0)</f>
        <v>0</v>
      </c>
      <c r="EL19" s="40">
        <f>IFERROR(VLOOKUP($A19,'Сводка общая'!$A$6:$GZ$97,EL$2,0),0)</f>
        <v>0</v>
      </c>
      <c r="EM19" s="40">
        <f>IFERROR(VLOOKUP($A19,'Сводка общая'!$A$6:$GZ$97,EM$2,0)/1000,0)</f>
        <v>0</v>
      </c>
      <c r="EN19" s="40">
        <f>IFERROR(VLOOKUP($A19,'Сводка общая'!$A$6:$GZ$97,EN$2,0)/1000,0)</f>
        <v>0</v>
      </c>
    </row>
    <row r="20" spans="1:144" x14ac:dyDescent="0.3">
      <c r="A20" s="11" t="s">
        <v>170</v>
      </c>
      <c r="B20" s="17">
        <f>IFERROR(VLOOKUP($A20,'Сводка общая'!$A$6:$GZ$97,B$2,0),0)</f>
        <v>0</v>
      </c>
      <c r="C20" s="40">
        <f>IFERROR(VLOOKUP($A20,'Сводка общая'!$A$6:$GZ$97,C$2,0),0)</f>
        <v>0</v>
      </c>
      <c r="D20" s="40">
        <f>IFERROR(VLOOKUP($A20,'Сводка общая'!$A$6:$GZ$97,D$2,0),0)</f>
        <v>0</v>
      </c>
      <c r="E20" s="40">
        <f>IFERROR(VLOOKUP($A20,'Сводка общая'!$A$6:$GZ$97,E$2,0),0)</f>
        <v>0</v>
      </c>
      <c r="F20" s="40">
        <f>IFERROR(VLOOKUP($A20,'Сводка общая'!$A$6:$GZ$97,F$2,0)/1000,0)</f>
        <v>0</v>
      </c>
      <c r="G20" s="40">
        <f>IFERROR(VLOOKUP($A20,'Сводка общая'!$A$6:$GZ$97,G$2,0)/1000,0)</f>
        <v>0</v>
      </c>
      <c r="H20" s="40">
        <f>IFERROR(VLOOKUP($A20,'Сводка общая'!$A$6:$GZ$97,H$2,0),0)</f>
        <v>0</v>
      </c>
      <c r="I20" s="40">
        <f>IFERROR(VLOOKUP($A20,'Сводка общая'!$A$6:$GZ$97,I$2,0)/1000,0)</f>
        <v>0</v>
      </c>
      <c r="J20" s="40">
        <f>IFERROR(VLOOKUP($A20,'Сводка общая'!$A$6:$GZ$97,J$2,0),0)</f>
        <v>0</v>
      </c>
      <c r="K20" s="40">
        <f>IFERROR(VLOOKUP($A20,'Сводка общая'!$A$6:$GZ$97,K$2,0),0)</f>
        <v>0</v>
      </c>
      <c r="L20" s="40">
        <f>IFERROR(VLOOKUP($A20,'Сводка общая'!$A$6:$GZ$97,L$2,0),0)</f>
        <v>0</v>
      </c>
      <c r="M20" s="40">
        <f>IFERROR(VLOOKUP($A20,'Сводка общая'!$A$6:$GZ$97,M$2,0),0)</f>
        <v>0</v>
      </c>
      <c r="N20" s="40">
        <f>IFERROR(VLOOKUP($A20,'Сводка общая'!$A$6:$GZ$97,N$2,0),0)</f>
        <v>0</v>
      </c>
      <c r="O20" s="40">
        <f>IFERROR(VLOOKUP($A20,'Сводка общая'!$A$6:$GZ$97,O$2,0),0)</f>
        <v>0</v>
      </c>
      <c r="P20" s="62">
        <f>IFERROR(VLOOKUP($A20,'Сводка общая'!$A$6:$GZ$97,P$2,0)/1000,0)</f>
        <v>0</v>
      </c>
      <c r="Q20" s="62">
        <f>IFERROR(VLOOKUP($A20,'Сводка общая'!$A$6:$GZ$97,Q$2,0)/1000,0)</f>
        <v>0</v>
      </c>
      <c r="R20" s="62">
        <f>IFERROR(VLOOKUP($A20,'Сводка общая'!$A$6:$GZ$97,R$2,0)/1000,0)</f>
        <v>0</v>
      </c>
      <c r="S20" s="62">
        <f>IFERROR(VLOOKUP($A20,'Сводка общая'!$A$6:$GZ$97,S$2,0)/1000,0)</f>
        <v>0</v>
      </c>
      <c r="T20" s="40">
        <f>IFERROR(VLOOKUP($A20,'Сводка общая'!$A$6:$GZ$97,T$2,0),0)</f>
        <v>0</v>
      </c>
      <c r="U20" s="40">
        <f>IFERROR(VLOOKUP($A20,'Сводка общая'!$A$6:$GZ$97,U$2,0),0)</f>
        <v>0</v>
      </c>
      <c r="V20" s="40">
        <f>IFERROR(VLOOKUP($A20,'Сводка общая'!$A$6:$GZ$97,V$2,0),0)</f>
        <v>0</v>
      </c>
      <c r="W20" s="40">
        <f>IFERROR(VLOOKUP($A20,'Сводка общая'!$A$6:$GZ$97,W$2,0),0)</f>
        <v>0</v>
      </c>
      <c r="X20" s="40">
        <f>IFERROR(VLOOKUP($A20,'Сводка общая'!$A$6:$GZ$97,X$2,0),0)</f>
        <v>0</v>
      </c>
      <c r="Y20" s="40">
        <f>IFERROR(VLOOKUP($A20,'Сводка общая'!$A$6:$GZ$97,Y$2,0),0)</f>
        <v>0</v>
      </c>
      <c r="Z20" s="40">
        <f>IFERROR(VLOOKUP($A20,'Сводка общая'!$A$6:$GZ$97,Z$2,0),0)</f>
        <v>0</v>
      </c>
      <c r="AA20" s="40">
        <f>IFERROR(VLOOKUP($A20,'Сводка общая'!$A$6:$GZ$97,AA$2,0),0)</f>
        <v>0</v>
      </c>
      <c r="AB20" s="40">
        <f>IFERROR(VLOOKUP($A20,'Сводка общая'!$A$6:$GZ$97,AB$2,0),0)</f>
        <v>0</v>
      </c>
      <c r="AC20" s="40">
        <f>IFERROR(VLOOKUP($A20,'Сводка общая'!$A$6:$GZ$97,AC$2,0),0)</f>
        <v>0</v>
      </c>
      <c r="AD20" s="40">
        <f>IFERROR(VLOOKUP($A20,'Сводка общая'!$A$6:$GZ$97,AD$2,0),0)</f>
        <v>0</v>
      </c>
      <c r="AE20" s="40">
        <f>IFERROR(VLOOKUP($A20,'Сводка общая'!$A$6:$GZ$97,AE$2,0),0)</f>
        <v>0</v>
      </c>
      <c r="AF20" s="40">
        <f>IFERROR(VLOOKUP($A20,'Сводка общая'!$A$6:$GZ$97,AF$2,0),0)</f>
        <v>0</v>
      </c>
      <c r="AG20" s="40">
        <f>IFERROR(VLOOKUP($A20,'Сводка общая'!$A$6:$GZ$97,AG$2,0),0)</f>
        <v>0</v>
      </c>
      <c r="AH20" s="40">
        <f>IFERROR(VLOOKUP($A20,'Сводка общая'!$A$6:$GZ$97,AH$2,0),0)</f>
        <v>0</v>
      </c>
      <c r="AI20" s="40">
        <f>IFERROR(VLOOKUP($A20,'Сводка общая'!$A$6:$GZ$97,AI$2,0),0)</f>
        <v>0</v>
      </c>
      <c r="AJ20" s="40">
        <f>IFERROR(VLOOKUP($A20,'Сводка общая'!$A$6:$GZ$97,AJ$2,0),0)</f>
        <v>0</v>
      </c>
      <c r="AK20" s="40">
        <f>IFERROR(VLOOKUP($A20,'Сводка общая'!$A$6:$GZ$97,AK$2,0),0)</f>
        <v>0</v>
      </c>
      <c r="AL20" s="40">
        <f>IFERROR(VLOOKUP($A20,'Сводка общая'!$A$6:$GZ$97,AL$2,0),0)</f>
        <v>0</v>
      </c>
      <c r="AM20" s="40">
        <f>IFERROR(VLOOKUP($A20,'Сводка общая'!$A$6:$GZ$97,AM$2,0),0)</f>
        <v>0</v>
      </c>
      <c r="AN20" s="40">
        <f>IFERROR(VLOOKUP($A20,'Сводка общая'!$A$6:$GZ$97,AN$2,0),0)</f>
        <v>0</v>
      </c>
      <c r="AO20" s="40">
        <f>IFERROR(VLOOKUP($A20,'Сводка общая'!$A$6:$GZ$97,AO$2,0),0)</f>
        <v>0</v>
      </c>
      <c r="AP20" s="40">
        <f>IFERROR(VLOOKUP($A20,'Сводка общая'!$A$6:$GZ$97,AP$2,0),0)</f>
        <v>0</v>
      </c>
      <c r="AQ20" s="40">
        <f>IFERROR(VLOOKUP($A20,'Сводка общая'!$A$6:$GZ$97,AQ$2,0),0)</f>
        <v>0</v>
      </c>
      <c r="AR20" s="40">
        <f>IFERROR(VLOOKUP($A20,'Сводка общая'!$A$6:$GZ$97,AR$2,0),0)</f>
        <v>0</v>
      </c>
      <c r="AS20" s="40">
        <f>IFERROR(VLOOKUP($A20,'Сводка общая'!$A$6:$GZ$97,AS$2,0),0)</f>
        <v>0</v>
      </c>
      <c r="AT20" s="40">
        <f>IFERROR(VLOOKUP($A20,'Сводка общая'!$A$6:$GZ$97,AT$2,0),0)</f>
        <v>0</v>
      </c>
      <c r="AU20" s="40">
        <f>IFERROR(VLOOKUP($A20,'Сводка общая'!$A$6:$GZ$97,AU$2,0),0)</f>
        <v>0</v>
      </c>
      <c r="AV20" s="40">
        <f>IFERROR(VLOOKUP($A20,'Сводка общая'!$A$6:$GZ$97,AV$2,0),0)</f>
        <v>0</v>
      </c>
      <c r="AW20" s="40">
        <f>IFERROR(VLOOKUP($A20,'Сводка общая'!$A$6:$GZ$97,AW$2,0),0)</f>
        <v>0</v>
      </c>
      <c r="AX20" s="40">
        <f>IFERROR(VLOOKUP($A20,'Сводка общая'!$A$6:$GZ$97,AX$2,0),0)</f>
        <v>0</v>
      </c>
      <c r="AY20" s="40">
        <f>IFERROR(VLOOKUP($A20,'Сводка общая'!$A$6:$GZ$97,AY$2,0),0)</f>
        <v>0</v>
      </c>
      <c r="AZ20" s="40">
        <f>IFERROR(VLOOKUP($A20,'Сводка общая'!$A$6:$GZ$97,AZ$2,0),0)</f>
        <v>0</v>
      </c>
      <c r="BA20" s="40">
        <f>IFERROR(VLOOKUP($A20,'Сводка общая'!$A$6:$GZ$97,BA$2,0),0)</f>
        <v>0</v>
      </c>
      <c r="BB20" s="40">
        <f>IFERROR(VLOOKUP($A20,'Сводка общая'!$A$6:$GZ$97,BB$2,0),0)</f>
        <v>0</v>
      </c>
      <c r="BC20" s="40">
        <f>IFERROR(VLOOKUP($A20,'Сводка общая'!$A$6:$GZ$97,BC$2,0)/1000,0)</f>
        <v>0</v>
      </c>
      <c r="BD20" s="40">
        <f>IFERROR(VLOOKUP($A20,'Сводка общая'!$A$6:$GZ$97,BD$2,0)/1000,0)</f>
        <v>0</v>
      </c>
      <c r="BE20" s="40">
        <f>IFERROR(VLOOKUP($A20,'Сводка общая'!$A$6:$GZ$97,BE$2,0)/1000,0)</f>
        <v>0</v>
      </c>
      <c r="BF20" s="40">
        <f>IFERROR(VLOOKUP($A20,'Сводка общая'!$A$6:$GZ$97,BF$2,0),0)</f>
        <v>0</v>
      </c>
      <c r="BG20" s="40">
        <f>IFERROR(VLOOKUP($A20,'Сводка общая'!$A$6:$GZ$97,BG$2,0)/1000,0)</f>
        <v>0</v>
      </c>
      <c r="BH20" s="40">
        <f>IFERROR(VLOOKUP($A20,'Сводка общая'!$A$6:$GZ$97,BH$2,0),0)</f>
        <v>0</v>
      </c>
      <c r="BI20" s="40">
        <f>IFERROR(VLOOKUP($A20,'Сводка общая'!$A$6:$GZ$97,BI$2,0)/1000,0)</f>
        <v>0</v>
      </c>
      <c r="BJ20" s="40">
        <f>IFERROR(VLOOKUP($A20,'Сводка общая'!$A$6:$GZ$97,BJ$2,0),0)</f>
        <v>0</v>
      </c>
      <c r="BK20" s="40">
        <f>IFERROR(VLOOKUP($A20,'Сводка общая'!$A$6:$GZ$97,BK$2,0)/1000,0)</f>
        <v>0</v>
      </c>
      <c r="BL20" s="40">
        <f>IFERROR(VLOOKUP($A20,'Сводка общая'!$A$6:$GZ$97,BL$2,0),0)</f>
        <v>0</v>
      </c>
      <c r="BM20" s="40">
        <f>IFERROR(VLOOKUP($A20,'Сводка общая'!$A$6:$GZ$97,BM$2,0)/1000,0)</f>
        <v>0</v>
      </c>
      <c r="BN20" s="40">
        <f t="shared" si="3"/>
        <v>0</v>
      </c>
      <c r="BO20" s="40">
        <f>IFERROR(VLOOKUP($A20,'Сводка общая'!$A$6:$GZ$97,BO$2,0),0)</f>
        <v>0</v>
      </c>
      <c r="BP20" s="40">
        <f>IFERROR(VLOOKUP($A20,'Сводка общая'!$A$6:$GZ$97,BP$2,0),0)</f>
        <v>0</v>
      </c>
      <c r="BQ20" s="40">
        <f>IFERROR(VLOOKUP($A20,'Сводка общая'!$A$6:$GZ$97,BQ$2,0),0)</f>
        <v>0</v>
      </c>
      <c r="BR20" s="40" t="e">
        <f t="shared" si="4"/>
        <v>#DIV/0!</v>
      </c>
      <c r="BS20" s="40">
        <f>IFERROR(VLOOKUP($A20,'Сводка общая'!$A$6:$GZ$97,BS$2,0),0)</f>
        <v>0</v>
      </c>
      <c r="BT20" s="40">
        <f>IFERROR(VLOOKUP($A20,'Сводка общая'!$A$6:$GZ$97,BT$2,0),0)</f>
        <v>0</v>
      </c>
      <c r="BU20" s="40">
        <f>IFERROR(VLOOKUP($A20,'Сводка общая'!$A$6:$GZ$97,BU$2,0),0)</f>
        <v>0</v>
      </c>
      <c r="BV20" s="40">
        <f>IFERROR(VLOOKUP($A20,'Сводка общая'!$A$6:$GZ$97,BV$2,0),0)</f>
        <v>0</v>
      </c>
      <c r="BW20" s="40">
        <f>IFERROR(VLOOKUP($A20,'Сводка общая'!$A$6:$GZ$97,BW$2,0),0)</f>
        <v>0</v>
      </c>
      <c r="BX20" s="40">
        <f>IFERROR(VLOOKUP($A20,'Сводка общая'!$A$6:$GZ$97,BX$2,0),0)</f>
        <v>0</v>
      </c>
      <c r="BY20" s="40">
        <f>IFERROR(VLOOKUP($A20,'Сводка общая'!$A$6:$GZ$97,BY$2,0),0)</f>
        <v>0</v>
      </c>
      <c r="BZ20" s="40">
        <f>IFERROR(VLOOKUP($A20,'Сводка общая'!$A$6:$GZ$97,BZ$2,0),0)</f>
        <v>0</v>
      </c>
      <c r="CA20" s="40">
        <f>IFERROR(VLOOKUP($A20,'Сводка общая'!$A$6:$GZ$97,CA$2,0),0)</f>
        <v>0</v>
      </c>
      <c r="CB20" s="40">
        <f>IFERROR(VLOOKUP($A20,'Сводка общая'!$A$6:$GZ$97,CB$2,0),0)</f>
        <v>0</v>
      </c>
      <c r="CC20" s="40">
        <f>IFERROR(VLOOKUP($A20,'Сводка общая'!$A$6:$GZ$97,CC$2,0),0)</f>
        <v>0</v>
      </c>
      <c r="CD20" s="40">
        <f>IFERROR(VLOOKUP($A20,'Сводка общая'!$A$6:$GZ$97,CD$2,0),0)</f>
        <v>0</v>
      </c>
      <c r="CE20" s="40">
        <f>IFERROR(VLOOKUP($A20,'Сводка общая'!$A$6:$GZ$97,CE$2,0),0)</f>
        <v>0</v>
      </c>
      <c r="CF20" s="40">
        <f>IFERROR(VLOOKUP($A20,'Сводка общая'!$A$6:$GZ$97,CF$2,0),0)</f>
        <v>0</v>
      </c>
      <c r="CG20" s="40">
        <f>IFERROR(VLOOKUP($A20,'Сводка общая'!$A$6:$GZ$97,CG$2,0),0)</f>
        <v>0</v>
      </c>
      <c r="CH20" s="40">
        <f>IFERROR(VLOOKUP($A20,'Сводка общая'!$A$6:$GZ$97,CH$2,0),0)</f>
        <v>0</v>
      </c>
      <c r="CI20" s="40">
        <f>IFERROR(VLOOKUP($A20,'Сводка общая'!$A$6:$GZ$97,CI$2,0),0)</f>
        <v>0</v>
      </c>
      <c r="CJ20" s="40">
        <f>IFERROR(VLOOKUP($A20,'Сводка общая'!$A$6:$GZ$97,CJ$2,0),0)</f>
        <v>0</v>
      </c>
      <c r="CK20" s="40">
        <f>IFERROR(VLOOKUP($A20,'Сводка общая'!$A$6:$GZ$97,CK$2,0),0)</f>
        <v>0</v>
      </c>
      <c r="CL20" s="40">
        <f>IFERROR(VLOOKUP($A20,'Сводка общая'!$A$6:$GZ$97,CL$2,0),0)</f>
        <v>0</v>
      </c>
      <c r="CM20" s="40">
        <f>IFERROR(VLOOKUP($A20,'Сводка общая'!$A$6:$GZ$97,CM$2,0),0)</f>
        <v>0</v>
      </c>
      <c r="CN20" s="40">
        <f>IFERROR(VLOOKUP($A20,'Сводка общая'!$A$6:$GZ$97,CN$2,0),0)</f>
        <v>0</v>
      </c>
      <c r="CO20" s="40">
        <f>IFERROR(VLOOKUP($A20,'Сводка общая'!$A$6:$GZ$97,CO$2,0),0)</f>
        <v>0</v>
      </c>
      <c r="CP20" s="40">
        <f>IFERROR(VLOOKUP($A20,'Сводка общая'!$A$6:$GZ$97,CP$2,0),0)</f>
        <v>0</v>
      </c>
      <c r="CQ20" s="40">
        <f>IFERROR(VLOOKUP($A20,'Сводка общая'!$A$6:$GZ$97,CQ$2,0),0)</f>
        <v>0</v>
      </c>
      <c r="CR20" s="40">
        <f>IFERROR(VLOOKUP($A20,'Сводка общая'!$A$6:$GZ$97,CR$2,0),0)</f>
        <v>0</v>
      </c>
      <c r="CS20" s="40">
        <f>IFERROR(VLOOKUP($A20,'Сводка общая'!$A$6:$GZ$97,CS$2,0),0)</f>
        <v>0</v>
      </c>
      <c r="CT20" s="40">
        <f>IFERROR(VLOOKUP($A20,'Сводка общая'!$A$6:$GZ$97,CT$2,0),0)</f>
        <v>0</v>
      </c>
      <c r="CU20" s="40">
        <f>IFERROR(VLOOKUP($A20,'Сводка общая'!$A$6:$GZ$97,CU$2,0),0)</f>
        <v>0</v>
      </c>
      <c r="CV20" s="40">
        <f>IFERROR(VLOOKUP($A20,'Сводка общая'!$A$6:$GZ$97,CV$2,0),0)</f>
        <v>0</v>
      </c>
      <c r="CW20" s="40">
        <f>IFERROR(VLOOKUP($A20,'Сводка общая'!$A$6:$GZ$97,CW$2,0),0)</f>
        <v>0</v>
      </c>
      <c r="CX20" s="40">
        <f>IFERROR(VLOOKUP($A20,'Сводка общая'!$A$6:$GZ$97,CX$2,0),0)</f>
        <v>0</v>
      </c>
      <c r="CY20" s="40">
        <f>IFERROR(VLOOKUP($A20,'Сводка общая'!$A$6:$GZ$97,CY$2,0),0)</f>
        <v>0</v>
      </c>
      <c r="CZ20" s="40">
        <f>IFERROR(VLOOKUP($A20,'Сводка общая'!$A$6:$GZ$97,CZ$2,0),0)</f>
        <v>0</v>
      </c>
      <c r="DA20" s="40">
        <f>IFERROR(VLOOKUP($A20,'Сводка общая'!$A$6:$GZ$97,DA$2,0),0)</f>
        <v>0</v>
      </c>
      <c r="DB20" s="40">
        <f>IFERROR(VLOOKUP($A20,'Сводка общая'!$A$6:$GZ$97,DB$2,0),0)</f>
        <v>0</v>
      </c>
      <c r="DC20" s="40">
        <f>IFERROR(VLOOKUP($A20,'Сводка общая'!$A$6:$GZ$97,DC$2,0),0)</f>
        <v>0</v>
      </c>
      <c r="DD20" s="40" t="e">
        <f t="shared" si="5"/>
        <v>#DIV/0!</v>
      </c>
      <c r="DE20" s="40">
        <f>IFERROR(VLOOKUP($A20,'Сводка общая'!$A$6:$GZ$97,DE$2,0),0)</f>
        <v>0</v>
      </c>
      <c r="DF20" s="40">
        <f>IFERROR(VLOOKUP($A20,'Сводка общая'!$A$6:$GZ$97,DF$2,0),0)</f>
        <v>0</v>
      </c>
      <c r="DG20" s="40" t="e">
        <f t="shared" si="6"/>
        <v>#DIV/0!</v>
      </c>
      <c r="DH20" s="40">
        <f>IFERROR(VLOOKUP($A20,'Сводка общая'!$A$6:$GZ$97,DH$2,0),0)</f>
        <v>0</v>
      </c>
      <c r="DI20" s="40">
        <f>IFERROR(VLOOKUP($A20,'Сводка общая'!$A$6:$GZ$97,DI$2,0),0)</f>
        <v>0</v>
      </c>
      <c r="DJ20" s="40">
        <f>IFERROR(VLOOKUP($A20,'Сводка общая'!$A$6:$GZ$97,DJ$2,0),0)</f>
        <v>0</v>
      </c>
      <c r="DK20" s="40">
        <f>IFERROR(VLOOKUP($A20,'Сводка общая'!$A$6:$GZ$97,DK$2,0),0)</f>
        <v>0</v>
      </c>
      <c r="DL20" s="40">
        <f>IFERROR(VLOOKUP($A20,'Сводка общая'!$A$6:$GZ$97,DL$2,0),0)</f>
        <v>0</v>
      </c>
      <c r="DM20" s="40">
        <f>IFERROR(VLOOKUP($A20,'Сводка общая'!$A$6:$GZ$97,DM$2,0),0)</f>
        <v>0</v>
      </c>
      <c r="DN20" s="40">
        <f>IFERROR(VLOOKUP($A20,'Сводка общая'!$A$6:$GZ$97,DN$2,0),0)</f>
        <v>0</v>
      </c>
      <c r="DO20" s="40">
        <f>IFERROR(VLOOKUP($A20,'Сводка общая'!$A$6:$GZ$97,DO$2,0),0)</f>
        <v>0</v>
      </c>
      <c r="DP20" s="40">
        <f>IFERROR(VLOOKUP($A20,'Сводка общая'!$A$6:$GZ$97,DP$2,0),0)</f>
        <v>0</v>
      </c>
      <c r="DQ20" s="40">
        <f>IFERROR(VLOOKUP($A20,'Сводка общая'!$A$6:$GZ$97,DQ$2,0),0)</f>
        <v>0</v>
      </c>
      <c r="DR20" s="40">
        <f>IFERROR(VLOOKUP($A20,'Сводка общая'!$A$6:$GZ$97,DR$2,0),0)</f>
        <v>0</v>
      </c>
      <c r="DS20" s="40">
        <f>IFERROR(VLOOKUP($A20,'Сводка общая'!$A$6:$GZ$97,DS$2,0),0)</f>
        <v>0</v>
      </c>
      <c r="DT20" s="40">
        <f>IFERROR(VLOOKUP($A20,'Сводка общая'!$A$6:$GZ$97,DT$2,0),0)</f>
        <v>0</v>
      </c>
      <c r="DU20" s="40">
        <f>IFERROR(VLOOKUP($A20,'Сводка общая'!$A$6:$GZ$97,DU$2,0),0)</f>
        <v>0</v>
      </c>
      <c r="DV20" s="40">
        <f>IFERROR(VLOOKUP($A20,'Сводка общая'!$A$6:$GZ$97,DV$2,0),0)</f>
        <v>0</v>
      </c>
      <c r="DW20" s="40">
        <f>IFERROR(VLOOKUP($A20,'Сводка общая'!$A$6:$GZ$97,DW$2,0),0)</f>
        <v>0</v>
      </c>
      <c r="DX20" s="40">
        <f>IFERROR(VLOOKUP($A20,'Сводка общая'!$A$6:$GZ$97,DX$2,0),0)</f>
        <v>0</v>
      </c>
      <c r="DY20" s="40">
        <f>IFERROR(VLOOKUP($A20,'Сводка общая'!$A$6:$GZ$97,DY$2,0),0)</f>
        <v>0</v>
      </c>
      <c r="DZ20" s="62">
        <f>IFERROR(VLOOKUP($A20,'Сводка общая'!$A$6:$GZ$97,DZ$2,0)/1000,0)</f>
        <v>0</v>
      </c>
      <c r="EA20" s="62">
        <f>IFERROR(VLOOKUP($A20,'Сводка общая'!$A$6:$GZ$97,EA$2,0)/1000,0)</f>
        <v>0</v>
      </c>
      <c r="EB20" s="40">
        <f>IFERROR(VLOOKUP($A20,'Сводка общая'!$A$6:$GZ$97,EB$2,0),0)</f>
        <v>0</v>
      </c>
      <c r="EC20" s="62">
        <f>IFERROR(VLOOKUP($A20,'Сводка общая'!$A$6:$GZ$97,EC$2,0)/1000,0)</f>
        <v>0</v>
      </c>
      <c r="ED20" s="40">
        <f>IFERROR(VLOOKUP($A20,'Сводка общая'!$A$6:$GZ$97,ED$2,0),0)</f>
        <v>0</v>
      </c>
      <c r="EE20" s="62">
        <f>IFERROR(VLOOKUP($A20,'Сводка общая'!$A$6:$GZ$97,EE$2,0)/1000,0)</f>
        <v>0</v>
      </c>
      <c r="EF20" s="40">
        <f>IFERROR(VLOOKUP($A20,'Сводка общая'!$A$6:$GZ$97,EF$2,0)/1000,0)</f>
        <v>0</v>
      </c>
      <c r="EG20" s="40">
        <f>IFERROR(VLOOKUP($A20,'Сводка общая'!$A$6:$GZ$97,EG$2,0)/1000,0)</f>
        <v>0</v>
      </c>
      <c r="EH20" s="40">
        <f>IFERROR(VLOOKUP($A20,'Сводка общая'!$A$6:$GZ$97,EH$2,0)/1000,0)</f>
        <v>0</v>
      </c>
      <c r="EI20" s="40">
        <f>IFERROR(VLOOKUP($A20,'Сводка общая'!$A$6:$GZ$97,EI$2,0)/1000,0)</f>
        <v>0</v>
      </c>
      <c r="EJ20" s="40">
        <f>IFERROR(VLOOKUP($A20,'Сводка общая'!$A$6:$GZ$97,EJ$2,0)/1000,0)</f>
        <v>0</v>
      </c>
      <c r="EK20" s="40">
        <f>IFERROR(VLOOKUP($A20,'Сводка общая'!$A$6:$GZ$97,EK$2,0),0)</f>
        <v>0</v>
      </c>
      <c r="EL20" s="40">
        <f>IFERROR(VLOOKUP($A20,'Сводка общая'!$A$6:$GZ$97,EL$2,0),0)</f>
        <v>0</v>
      </c>
      <c r="EM20" s="40">
        <f>IFERROR(VLOOKUP($A20,'Сводка общая'!$A$6:$GZ$97,EM$2,0)/1000,0)</f>
        <v>0</v>
      </c>
      <c r="EN20" s="40">
        <f>IFERROR(VLOOKUP($A20,'Сводка общая'!$A$6:$GZ$97,EN$2,0)/1000,0)</f>
        <v>0</v>
      </c>
    </row>
    <row r="21" spans="1:144" x14ac:dyDescent="0.3">
      <c r="A21" s="11" t="s">
        <v>172</v>
      </c>
      <c r="B21" s="17">
        <f>IFERROR(VLOOKUP($A21,'Сводка общая'!$A$6:$GZ$97,B$2,0),0)</f>
        <v>0</v>
      </c>
      <c r="C21" s="40">
        <f>IFERROR(VLOOKUP($A21,'Сводка общая'!$A$6:$GZ$97,C$2,0),0)</f>
        <v>0</v>
      </c>
      <c r="D21" s="40">
        <f>IFERROR(VLOOKUP($A21,'Сводка общая'!$A$6:$GZ$97,D$2,0),0)</f>
        <v>0</v>
      </c>
      <c r="E21" s="40">
        <f>IFERROR(VLOOKUP($A21,'Сводка общая'!$A$6:$GZ$97,E$2,0),0)</f>
        <v>0</v>
      </c>
      <c r="F21" s="40">
        <f>IFERROR(VLOOKUP($A21,'Сводка общая'!$A$6:$GZ$97,F$2,0)/1000,0)</f>
        <v>0</v>
      </c>
      <c r="G21" s="40">
        <f>IFERROR(VLOOKUP($A21,'Сводка общая'!$A$6:$GZ$97,G$2,0)/1000,0)</f>
        <v>0</v>
      </c>
      <c r="H21" s="40">
        <f>IFERROR(VLOOKUP($A21,'Сводка общая'!$A$6:$GZ$97,H$2,0),0)</f>
        <v>0</v>
      </c>
      <c r="I21" s="40">
        <f>IFERROR(VLOOKUP($A21,'Сводка общая'!$A$6:$GZ$97,I$2,0)/1000,0)</f>
        <v>0</v>
      </c>
      <c r="J21" s="40">
        <f>IFERROR(VLOOKUP($A21,'Сводка общая'!$A$6:$GZ$97,J$2,0),0)</f>
        <v>0</v>
      </c>
      <c r="K21" s="40">
        <f>IFERROR(VLOOKUP($A21,'Сводка общая'!$A$6:$GZ$97,K$2,0),0)</f>
        <v>0</v>
      </c>
      <c r="L21" s="40">
        <f>IFERROR(VLOOKUP($A21,'Сводка общая'!$A$6:$GZ$97,L$2,0),0)</f>
        <v>0</v>
      </c>
      <c r="M21" s="40">
        <f>IFERROR(VLOOKUP($A21,'Сводка общая'!$A$6:$GZ$97,M$2,0),0)</f>
        <v>0</v>
      </c>
      <c r="N21" s="40">
        <f>IFERROR(VLOOKUP($A21,'Сводка общая'!$A$6:$GZ$97,N$2,0),0)</f>
        <v>0</v>
      </c>
      <c r="O21" s="40">
        <f>IFERROR(VLOOKUP($A21,'Сводка общая'!$A$6:$GZ$97,O$2,0),0)</f>
        <v>0</v>
      </c>
      <c r="P21" s="62">
        <f>IFERROR(VLOOKUP($A21,'Сводка общая'!$A$6:$GZ$97,P$2,0)/1000,0)</f>
        <v>0</v>
      </c>
      <c r="Q21" s="62">
        <f>IFERROR(VLOOKUP($A21,'Сводка общая'!$A$6:$GZ$97,Q$2,0)/1000,0)</f>
        <v>0</v>
      </c>
      <c r="R21" s="62">
        <f>IFERROR(VLOOKUP($A21,'Сводка общая'!$A$6:$GZ$97,R$2,0)/1000,0)</f>
        <v>0</v>
      </c>
      <c r="S21" s="62">
        <f>IFERROR(VLOOKUP($A21,'Сводка общая'!$A$6:$GZ$97,S$2,0)/1000,0)</f>
        <v>0</v>
      </c>
      <c r="T21" s="40">
        <f>IFERROR(VLOOKUP($A21,'Сводка общая'!$A$6:$GZ$97,T$2,0),0)</f>
        <v>0</v>
      </c>
      <c r="U21" s="40">
        <f>IFERROR(VLOOKUP($A21,'Сводка общая'!$A$6:$GZ$97,U$2,0),0)</f>
        <v>0</v>
      </c>
      <c r="V21" s="40">
        <f>IFERROR(VLOOKUP($A21,'Сводка общая'!$A$6:$GZ$97,V$2,0),0)</f>
        <v>0</v>
      </c>
      <c r="W21" s="40">
        <f>IFERROR(VLOOKUP($A21,'Сводка общая'!$A$6:$GZ$97,W$2,0),0)</f>
        <v>0</v>
      </c>
      <c r="X21" s="40">
        <f>IFERROR(VLOOKUP($A21,'Сводка общая'!$A$6:$GZ$97,X$2,0),0)</f>
        <v>0</v>
      </c>
      <c r="Y21" s="40">
        <f>IFERROR(VLOOKUP($A21,'Сводка общая'!$A$6:$GZ$97,Y$2,0),0)</f>
        <v>0</v>
      </c>
      <c r="Z21" s="40">
        <f>IFERROR(VLOOKUP($A21,'Сводка общая'!$A$6:$GZ$97,Z$2,0),0)</f>
        <v>0</v>
      </c>
      <c r="AA21" s="40">
        <f>IFERROR(VLOOKUP($A21,'Сводка общая'!$A$6:$GZ$97,AA$2,0),0)</f>
        <v>0</v>
      </c>
      <c r="AB21" s="40">
        <f>IFERROR(VLOOKUP($A21,'Сводка общая'!$A$6:$GZ$97,AB$2,0),0)</f>
        <v>0</v>
      </c>
      <c r="AC21" s="40">
        <f>IFERROR(VLOOKUP($A21,'Сводка общая'!$A$6:$GZ$97,AC$2,0),0)</f>
        <v>0</v>
      </c>
      <c r="AD21" s="40">
        <f>IFERROR(VLOOKUP($A21,'Сводка общая'!$A$6:$GZ$97,AD$2,0),0)</f>
        <v>0</v>
      </c>
      <c r="AE21" s="40">
        <f>IFERROR(VLOOKUP($A21,'Сводка общая'!$A$6:$GZ$97,AE$2,0),0)</f>
        <v>0</v>
      </c>
      <c r="AF21" s="40">
        <f>IFERROR(VLOOKUP($A21,'Сводка общая'!$A$6:$GZ$97,AF$2,0),0)</f>
        <v>0</v>
      </c>
      <c r="AG21" s="40">
        <f>IFERROR(VLOOKUP($A21,'Сводка общая'!$A$6:$GZ$97,AG$2,0),0)</f>
        <v>0</v>
      </c>
      <c r="AH21" s="40">
        <f>IFERROR(VLOOKUP($A21,'Сводка общая'!$A$6:$GZ$97,AH$2,0),0)</f>
        <v>0</v>
      </c>
      <c r="AI21" s="40">
        <f>IFERROR(VLOOKUP($A21,'Сводка общая'!$A$6:$GZ$97,AI$2,0),0)</f>
        <v>0</v>
      </c>
      <c r="AJ21" s="40">
        <f>IFERROR(VLOOKUP($A21,'Сводка общая'!$A$6:$GZ$97,AJ$2,0),0)</f>
        <v>0</v>
      </c>
      <c r="AK21" s="40">
        <f>IFERROR(VLOOKUP($A21,'Сводка общая'!$A$6:$GZ$97,AK$2,0),0)</f>
        <v>0</v>
      </c>
      <c r="AL21" s="40">
        <f>IFERROR(VLOOKUP($A21,'Сводка общая'!$A$6:$GZ$97,AL$2,0),0)</f>
        <v>0</v>
      </c>
      <c r="AM21" s="40">
        <f>IFERROR(VLOOKUP($A21,'Сводка общая'!$A$6:$GZ$97,AM$2,0),0)</f>
        <v>0</v>
      </c>
      <c r="AN21" s="40">
        <f>IFERROR(VLOOKUP($A21,'Сводка общая'!$A$6:$GZ$97,AN$2,0),0)</f>
        <v>0</v>
      </c>
      <c r="AO21" s="40">
        <f>IFERROR(VLOOKUP($A21,'Сводка общая'!$A$6:$GZ$97,AO$2,0),0)</f>
        <v>0</v>
      </c>
      <c r="AP21" s="40">
        <f>IFERROR(VLOOKUP($A21,'Сводка общая'!$A$6:$GZ$97,AP$2,0),0)</f>
        <v>0</v>
      </c>
      <c r="AQ21" s="40">
        <f>IFERROR(VLOOKUP($A21,'Сводка общая'!$A$6:$GZ$97,AQ$2,0),0)</f>
        <v>0</v>
      </c>
      <c r="AR21" s="40">
        <f>IFERROR(VLOOKUP($A21,'Сводка общая'!$A$6:$GZ$97,AR$2,0),0)</f>
        <v>0</v>
      </c>
      <c r="AS21" s="40">
        <f>IFERROR(VLOOKUP($A21,'Сводка общая'!$A$6:$GZ$97,AS$2,0),0)</f>
        <v>0</v>
      </c>
      <c r="AT21" s="40">
        <f>IFERROR(VLOOKUP($A21,'Сводка общая'!$A$6:$GZ$97,AT$2,0),0)</f>
        <v>0</v>
      </c>
      <c r="AU21" s="40">
        <f>IFERROR(VLOOKUP($A21,'Сводка общая'!$A$6:$GZ$97,AU$2,0),0)</f>
        <v>0</v>
      </c>
      <c r="AV21" s="40">
        <f>IFERROR(VLOOKUP($A21,'Сводка общая'!$A$6:$GZ$97,AV$2,0),0)</f>
        <v>0</v>
      </c>
      <c r="AW21" s="40">
        <f>IFERROR(VLOOKUP($A21,'Сводка общая'!$A$6:$GZ$97,AW$2,0),0)</f>
        <v>0</v>
      </c>
      <c r="AX21" s="40">
        <f>IFERROR(VLOOKUP($A21,'Сводка общая'!$A$6:$GZ$97,AX$2,0),0)</f>
        <v>0</v>
      </c>
      <c r="AY21" s="40">
        <f>IFERROR(VLOOKUP($A21,'Сводка общая'!$A$6:$GZ$97,AY$2,0),0)</f>
        <v>0</v>
      </c>
      <c r="AZ21" s="40">
        <f>IFERROR(VLOOKUP($A21,'Сводка общая'!$A$6:$GZ$97,AZ$2,0),0)</f>
        <v>0</v>
      </c>
      <c r="BA21" s="40">
        <f>IFERROR(VLOOKUP($A21,'Сводка общая'!$A$6:$GZ$97,BA$2,0),0)</f>
        <v>0</v>
      </c>
      <c r="BB21" s="40">
        <f>IFERROR(VLOOKUP($A21,'Сводка общая'!$A$6:$GZ$97,BB$2,0),0)</f>
        <v>0</v>
      </c>
      <c r="BC21" s="40">
        <f>IFERROR(VLOOKUP($A21,'Сводка общая'!$A$6:$GZ$97,BC$2,0)/1000,0)</f>
        <v>0</v>
      </c>
      <c r="BD21" s="40">
        <f>IFERROR(VLOOKUP($A21,'Сводка общая'!$A$6:$GZ$97,BD$2,0)/1000,0)</f>
        <v>0</v>
      </c>
      <c r="BE21" s="40">
        <f>IFERROR(VLOOKUP($A21,'Сводка общая'!$A$6:$GZ$97,BE$2,0)/1000,0)</f>
        <v>0</v>
      </c>
      <c r="BF21" s="40">
        <f>IFERROR(VLOOKUP($A21,'Сводка общая'!$A$6:$GZ$97,BF$2,0),0)</f>
        <v>0</v>
      </c>
      <c r="BG21" s="40">
        <f>IFERROR(VLOOKUP($A21,'Сводка общая'!$A$6:$GZ$97,BG$2,0)/1000,0)</f>
        <v>0</v>
      </c>
      <c r="BH21" s="40">
        <f>IFERROR(VLOOKUP($A21,'Сводка общая'!$A$6:$GZ$97,BH$2,0),0)</f>
        <v>0</v>
      </c>
      <c r="BI21" s="40">
        <f>IFERROR(VLOOKUP($A21,'Сводка общая'!$A$6:$GZ$97,BI$2,0)/1000,0)</f>
        <v>0</v>
      </c>
      <c r="BJ21" s="40">
        <f>IFERROR(VLOOKUP($A21,'Сводка общая'!$A$6:$GZ$97,BJ$2,0),0)</f>
        <v>0</v>
      </c>
      <c r="BK21" s="40">
        <f>IFERROR(VLOOKUP($A21,'Сводка общая'!$A$6:$GZ$97,BK$2,0)/1000,0)</f>
        <v>0</v>
      </c>
      <c r="BL21" s="40">
        <f>IFERROR(VLOOKUP($A21,'Сводка общая'!$A$6:$GZ$97,BL$2,0),0)</f>
        <v>0</v>
      </c>
      <c r="BM21" s="40">
        <f>IFERROR(VLOOKUP($A21,'Сводка общая'!$A$6:$GZ$97,BM$2,0)/1000,0)</f>
        <v>0</v>
      </c>
      <c r="BN21" s="40">
        <f t="shared" si="3"/>
        <v>0</v>
      </c>
      <c r="BO21" s="40">
        <f>IFERROR(VLOOKUP($A21,'Сводка общая'!$A$6:$GZ$97,BO$2,0),0)</f>
        <v>0</v>
      </c>
      <c r="BP21" s="40">
        <f>IFERROR(VLOOKUP($A21,'Сводка общая'!$A$6:$GZ$97,BP$2,0),0)</f>
        <v>0</v>
      </c>
      <c r="BQ21" s="40">
        <f>IFERROR(VLOOKUP($A21,'Сводка общая'!$A$6:$GZ$97,BQ$2,0),0)</f>
        <v>0</v>
      </c>
      <c r="BR21" s="40" t="e">
        <f t="shared" si="4"/>
        <v>#DIV/0!</v>
      </c>
      <c r="BS21" s="40">
        <f>IFERROR(VLOOKUP($A21,'Сводка общая'!$A$6:$GZ$97,BS$2,0),0)</f>
        <v>0</v>
      </c>
      <c r="BT21" s="40">
        <f>IFERROR(VLOOKUP($A21,'Сводка общая'!$A$6:$GZ$97,BT$2,0),0)</f>
        <v>0</v>
      </c>
      <c r="BU21" s="40">
        <f>IFERROR(VLOOKUP($A21,'Сводка общая'!$A$6:$GZ$97,BU$2,0),0)</f>
        <v>0</v>
      </c>
      <c r="BV21" s="40">
        <f>IFERROR(VLOOKUP($A21,'Сводка общая'!$A$6:$GZ$97,BV$2,0),0)</f>
        <v>0</v>
      </c>
      <c r="BW21" s="40">
        <f>IFERROR(VLOOKUP($A21,'Сводка общая'!$A$6:$GZ$97,BW$2,0),0)</f>
        <v>0</v>
      </c>
      <c r="BX21" s="40">
        <f>IFERROR(VLOOKUP($A21,'Сводка общая'!$A$6:$GZ$97,BX$2,0),0)</f>
        <v>0</v>
      </c>
      <c r="BY21" s="40">
        <f>IFERROR(VLOOKUP($A21,'Сводка общая'!$A$6:$GZ$97,BY$2,0),0)</f>
        <v>0</v>
      </c>
      <c r="BZ21" s="40">
        <f>IFERROR(VLOOKUP($A21,'Сводка общая'!$A$6:$GZ$97,BZ$2,0),0)</f>
        <v>0</v>
      </c>
      <c r="CA21" s="40">
        <f>IFERROR(VLOOKUP($A21,'Сводка общая'!$A$6:$GZ$97,CA$2,0),0)</f>
        <v>0</v>
      </c>
      <c r="CB21" s="40">
        <f>IFERROR(VLOOKUP($A21,'Сводка общая'!$A$6:$GZ$97,CB$2,0),0)</f>
        <v>0</v>
      </c>
      <c r="CC21" s="40">
        <f>IFERROR(VLOOKUP($A21,'Сводка общая'!$A$6:$GZ$97,CC$2,0),0)</f>
        <v>0</v>
      </c>
      <c r="CD21" s="40">
        <f>IFERROR(VLOOKUP($A21,'Сводка общая'!$A$6:$GZ$97,CD$2,0),0)</f>
        <v>0</v>
      </c>
      <c r="CE21" s="40">
        <f>IFERROR(VLOOKUP($A21,'Сводка общая'!$A$6:$GZ$97,CE$2,0),0)</f>
        <v>0</v>
      </c>
      <c r="CF21" s="40">
        <f>IFERROR(VLOOKUP($A21,'Сводка общая'!$A$6:$GZ$97,CF$2,0),0)</f>
        <v>0</v>
      </c>
      <c r="CG21" s="40">
        <f>IFERROR(VLOOKUP($A21,'Сводка общая'!$A$6:$GZ$97,CG$2,0),0)</f>
        <v>0</v>
      </c>
      <c r="CH21" s="40">
        <f>IFERROR(VLOOKUP($A21,'Сводка общая'!$A$6:$GZ$97,CH$2,0),0)</f>
        <v>0</v>
      </c>
      <c r="CI21" s="40">
        <f>IFERROR(VLOOKUP($A21,'Сводка общая'!$A$6:$GZ$97,CI$2,0),0)</f>
        <v>0</v>
      </c>
      <c r="CJ21" s="40">
        <f>IFERROR(VLOOKUP($A21,'Сводка общая'!$A$6:$GZ$97,CJ$2,0),0)</f>
        <v>0</v>
      </c>
      <c r="CK21" s="40">
        <f>IFERROR(VLOOKUP($A21,'Сводка общая'!$A$6:$GZ$97,CK$2,0),0)</f>
        <v>0</v>
      </c>
      <c r="CL21" s="40">
        <f>IFERROR(VLOOKUP($A21,'Сводка общая'!$A$6:$GZ$97,CL$2,0),0)</f>
        <v>0</v>
      </c>
      <c r="CM21" s="40">
        <f>IFERROR(VLOOKUP($A21,'Сводка общая'!$A$6:$GZ$97,CM$2,0),0)</f>
        <v>0</v>
      </c>
      <c r="CN21" s="40">
        <f>IFERROR(VLOOKUP($A21,'Сводка общая'!$A$6:$GZ$97,CN$2,0),0)</f>
        <v>0</v>
      </c>
      <c r="CO21" s="40">
        <f>IFERROR(VLOOKUP($A21,'Сводка общая'!$A$6:$GZ$97,CO$2,0),0)</f>
        <v>0</v>
      </c>
      <c r="CP21" s="40">
        <f>IFERROR(VLOOKUP($A21,'Сводка общая'!$A$6:$GZ$97,CP$2,0),0)</f>
        <v>0</v>
      </c>
      <c r="CQ21" s="40">
        <f>IFERROR(VLOOKUP($A21,'Сводка общая'!$A$6:$GZ$97,CQ$2,0),0)</f>
        <v>0</v>
      </c>
      <c r="CR21" s="40">
        <f>IFERROR(VLOOKUP($A21,'Сводка общая'!$A$6:$GZ$97,CR$2,0),0)</f>
        <v>0</v>
      </c>
      <c r="CS21" s="40">
        <f>IFERROR(VLOOKUP($A21,'Сводка общая'!$A$6:$GZ$97,CS$2,0),0)</f>
        <v>0</v>
      </c>
      <c r="CT21" s="40">
        <f>IFERROR(VLOOKUP($A21,'Сводка общая'!$A$6:$GZ$97,CT$2,0),0)</f>
        <v>0</v>
      </c>
      <c r="CU21" s="40">
        <f>IFERROR(VLOOKUP($A21,'Сводка общая'!$A$6:$GZ$97,CU$2,0),0)</f>
        <v>0</v>
      </c>
      <c r="CV21" s="40">
        <f>IFERROR(VLOOKUP($A21,'Сводка общая'!$A$6:$GZ$97,CV$2,0),0)</f>
        <v>0</v>
      </c>
      <c r="CW21" s="40">
        <f>IFERROR(VLOOKUP($A21,'Сводка общая'!$A$6:$GZ$97,CW$2,0),0)</f>
        <v>0</v>
      </c>
      <c r="CX21" s="40">
        <f>IFERROR(VLOOKUP($A21,'Сводка общая'!$A$6:$GZ$97,CX$2,0),0)</f>
        <v>0</v>
      </c>
      <c r="CY21" s="40">
        <f>IFERROR(VLOOKUP($A21,'Сводка общая'!$A$6:$GZ$97,CY$2,0),0)</f>
        <v>0</v>
      </c>
      <c r="CZ21" s="40">
        <f>IFERROR(VLOOKUP($A21,'Сводка общая'!$A$6:$GZ$97,CZ$2,0),0)</f>
        <v>0</v>
      </c>
      <c r="DA21" s="40">
        <f>IFERROR(VLOOKUP($A21,'Сводка общая'!$A$6:$GZ$97,DA$2,0),0)</f>
        <v>0</v>
      </c>
      <c r="DB21" s="40">
        <f>IFERROR(VLOOKUP($A21,'Сводка общая'!$A$6:$GZ$97,DB$2,0),0)</f>
        <v>0</v>
      </c>
      <c r="DC21" s="40">
        <f>IFERROR(VLOOKUP($A21,'Сводка общая'!$A$6:$GZ$97,DC$2,0),0)</f>
        <v>0</v>
      </c>
      <c r="DD21" s="40" t="e">
        <f t="shared" si="5"/>
        <v>#DIV/0!</v>
      </c>
      <c r="DE21" s="40">
        <f>IFERROR(VLOOKUP($A21,'Сводка общая'!$A$6:$GZ$97,DE$2,0),0)</f>
        <v>0</v>
      </c>
      <c r="DF21" s="40">
        <f>IFERROR(VLOOKUP($A21,'Сводка общая'!$A$6:$GZ$97,DF$2,0),0)</f>
        <v>0</v>
      </c>
      <c r="DG21" s="40" t="e">
        <f t="shared" si="6"/>
        <v>#DIV/0!</v>
      </c>
      <c r="DH21" s="40">
        <f>IFERROR(VLOOKUP($A21,'Сводка общая'!$A$6:$GZ$97,DH$2,0),0)</f>
        <v>0</v>
      </c>
      <c r="DI21" s="40">
        <f>IFERROR(VLOOKUP($A21,'Сводка общая'!$A$6:$GZ$97,DI$2,0),0)</f>
        <v>0</v>
      </c>
      <c r="DJ21" s="40">
        <f>IFERROR(VLOOKUP($A21,'Сводка общая'!$A$6:$GZ$97,DJ$2,0),0)</f>
        <v>0</v>
      </c>
      <c r="DK21" s="40">
        <f>IFERROR(VLOOKUP($A21,'Сводка общая'!$A$6:$GZ$97,DK$2,0),0)</f>
        <v>0</v>
      </c>
      <c r="DL21" s="40">
        <f>IFERROR(VLOOKUP($A21,'Сводка общая'!$A$6:$GZ$97,DL$2,0),0)</f>
        <v>0</v>
      </c>
      <c r="DM21" s="40">
        <f>IFERROR(VLOOKUP($A21,'Сводка общая'!$A$6:$GZ$97,DM$2,0),0)</f>
        <v>0</v>
      </c>
      <c r="DN21" s="40">
        <f>IFERROR(VLOOKUP($A21,'Сводка общая'!$A$6:$GZ$97,DN$2,0),0)</f>
        <v>0</v>
      </c>
      <c r="DO21" s="40">
        <f>IFERROR(VLOOKUP($A21,'Сводка общая'!$A$6:$GZ$97,DO$2,0),0)</f>
        <v>0</v>
      </c>
      <c r="DP21" s="40">
        <f>IFERROR(VLOOKUP($A21,'Сводка общая'!$A$6:$GZ$97,DP$2,0),0)</f>
        <v>0</v>
      </c>
      <c r="DQ21" s="40">
        <f>IFERROR(VLOOKUP($A21,'Сводка общая'!$A$6:$GZ$97,DQ$2,0),0)</f>
        <v>0</v>
      </c>
      <c r="DR21" s="40">
        <f>IFERROR(VLOOKUP($A21,'Сводка общая'!$A$6:$GZ$97,DR$2,0),0)</f>
        <v>0</v>
      </c>
      <c r="DS21" s="40">
        <f>IFERROR(VLOOKUP($A21,'Сводка общая'!$A$6:$GZ$97,DS$2,0),0)</f>
        <v>0</v>
      </c>
      <c r="DT21" s="40">
        <f>IFERROR(VLOOKUP($A21,'Сводка общая'!$A$6:$GZ$97,DT$2,0),0)</f>
        <v>0</v>
      </c>
      <c r="DU21" s="40">
        <f>IFERROR(VLOOKUP($A21,'Сводка общая'!$A$6:$GZ$97,DU$2,0),0)</f>
        <v>0</v>
      </c>
      <c r="DV21" s="40">
        <f>IFERROR(VLOOKUP($A21,'Сводка общая'!$A$6:$GZ$97,DV$2,0),0)</f>
        <v>0</v>
      </c>
      <c r="DW21" s="40">
        <f>IFERROR(VLOOKUP($A21,'Сводка общая'!$A$6:$GZ$97,DW$2,0),0)</f>
        <v>0</v>
      </c>
      <c r="DX21" s="40">
        <f>IFERROR(VLOOKUP($A21,'Сводка общая'!$A$6:$GZ$97,DX$2,0),0)</f>
        <v>0</v>
      </c>
      <c r="DY21" s="40">
        <f>IFERROR(VLOOKUP($A21,'Сводка общая'!$A$6:$GZ$97,DY$2,0),0)</f>
        <v>0</v>
      </c>
      <c r="DZ21" s="62">
        <f>IFERROR(VLOOKUP($A21,'Сводка общая'!$A$6:$GZ$97,DZ$2,0)/1000,0)</f>
        <v>0</v>
      </c>
      <c r="EA21" s="62">
        <f>IFERROR(VLOOKUP($A21,'Сводка общая'!$A$6:$GZ$97,EA$2,0)/1000,0)</f>
        <v>0</v>
      </c>
      <c r="EB21" s="40">
        <f>IFERROR(VLOOKUP($A21,'Сводка общая'!$A$6:$GZ$97,EB$2,0),0)</f>
        <v>0</v>
      </c>
      <c r="EC21" s="62">
        <f>IFERROR(VLOOKUP($A21,'Сводка общая'!$A$6:$GZ$97,EC$2,0)/1000,0)</f>
        <v>0</v>
      </c>
      <c r="ED21" s="40">
        <f>IFERROR(VLOOKUP($A21,'Сводка общая'!$A$6:$GZ$97,ED$2,0),0)</f>
        <v>0</v>
      </c>
      <c r="EE21" s="62">
        <f>IFERROR(VLOOKUP($A21,'Сводка общая'!$A$6:$GZ$97,EE$2,0)/1000,0)</f>
        <v>0</v>
      </c>
      <c r="EF21" s="40">
        <f>IFERROR(VLOOKUP($A21,'Сводка общая'!$A$6:$GZ$97,EF$2,0)/1000,0)</f>
        <v>0</v>
      </c>
      <c r="EG21" s="40">
        <f>IFERROR(VLOOKUP($A21,'Сводка общая'!$A$6:$GZ$97,EG$2,0)/1000,0)</f>
        <v>0</v>
      </c>
      <c r="EH21" s="40">
        <f>IFERROR(VLOOKUP($A21,'Сводка общая'!$A$6:$GZ$97,EH$2,0)/1000,0)</f>
        <v>0</v>
      </c>
      <c r="EI21" s="40">
        <f>IFERROR(VLOOKUP($A21,'Сводка общая'!$A$6:$GZ$97,EI$2,0)/1000,0)</f>
        <v>0</v>
      </c>
      <c r="EJ21" s="40">
        <f>IFERROR(VLOOKUP($A21,'Сводка общая'!$A$6:$GZ$97,EJ$2,0)/1000,0)</f>
        <v>0</v>
      </c>
      <c r="EK21" s="40">
        <f>IFERROR(VLOOKUP($A21,'Сводка общая'!$A$6:$GZ$97,EK$2,0),0)</f>
        <v>0</v>
      </c>
      <c r="EL21" s="40">
        <f>IFERROR(VLOOKUP($A21,'Сводка общая'!$A$6:$GZ$97,EL$2,0),0)</f>
        <v>0</v>
      </c>
      <c r="EM21" s="40">
        <f>IFERROR(VLOOKUP($A21,'Сводка общая'!$A$6:$GZ$97,EM$2,0)/1000,0)</f>
        <v>0</v>
      </c>
      <c r="EN21" s="40">
        <f>IFERROR(VLOOKUP($A21,'Сводка общая'!$A$6:$GZ$97,EN$2,0)/1000,0)</f>
        <v>0</v>
      </c>
    </row>
    <row r="22" spans="1:144" x14ac:dyDescent="0.3">
      <c r="A22" s="11" t="s">
        <v>173</v>
      </c>
      <c r="B22" s="17">
        <f>IFERROR(VLOOKUP($A22,'Сводка общая'!$A$6:$GZ$97,B$2,0),0)</f>
        <v>0</v>
      </c>
      <c r="C22" s="40">
        <f>IFERROR(VLOOKUP($A22,'Сводка общая'!$A$6:$GZ$97,C$2,0),0)</f>
        <v>0</v>
      </c>
      <c r="D22" s="40">
        <f>IFERROR(VLOOKUP($A22,'Сводка общая'!$A$6:$GZ$97,D$2,0),0)</f>
        <v>0</v>
      </c>
      <c r="E22" s="40">
        <f>IFERROR(VLOOKUP($A22,'Сводка общая'!$A$6:$GZ$97,E$2,0),0)</f>
        <v>0</v>
      </c>
      <c r="F22" s="40">
        <f>IFERROR(VLOOKUP($A22,'Сводка общая'!$A$6:$GZ$97,F$2,0)/1000,0)</f>
        <v>0</v>
      </c>
      <c r="G22" s="40">
        <f>IFERROR(VLOOKUP($A22,'Сводка общая'!$A$6:$GZ$97,G$2,0)/1000,0)</f>
        <v>0</v>
      </c>
      <c r="H22" s="40">
        <f>IFERROR(VLOOKUP($A22,'Сводка общая'!$A$6:$GZ$97,H$2,0),0)</f>
        <v>0</v>
      </c>
      <c r="I22" s="40">
        <f>IFERROR(VLOOKUP($A22,'Сводка общая'!$A$6:$GZ$97,I$2,0)/1000,0)</f>
        <v>0</v>
      </c>
      <c r="J22" s="40">
        <f>IFERROR(VLOOKUP($A22,'Сводка общая'!$A$6:$GZ$97,J$2,0),0)</f>
        <v>0</v>
      </c>
      <c r="K22" s="40">
        <f>IFERROR(VLOOKUP($A22,'Сводка общая'!$A$6:$GZ$97,K$2,0),0)</f>
        <v>0</v>
      </c>
      <c r="L22" s="40">
        <f>IFERROR(VLOOKUP($A22,'Сводка общая'!$A$6:$GZ$97,L$2,0),0)</f>
        <v>0</v>
      </c>
      <c r="M22" s="40">
        <f>IFERROR(VLOOKUP($A22,'Сводка общая'!$A$6:$GZ$97,M$2,0),0)</f>
        <v>0</v>
      </c>
      <c r="N22" s="40">
        <f>IFERROR(VLOOKUP($A22,'Сводка общая'!$A$6:$GZ$97,N$2,0),0)</f>
        <v>0</v>
      </c>
      <c r="O22" s="40">
        <f>IFERROR(VLOOKUP($A22,'Сводка общая'!$A$6:$GZ$97,O$2,0),0)</f>
        <v>0</v>
      </c>
      <c r="P22" s="62">
        <f>IFERROR(VLOOKUP($A22,'Сводка общая'!$A$6:$GZ$97,P$2,0)/1000,0)</f>
        <v>0</v>
      </c>
      <c r="Q22" s="62">
        <f>IFERROR(VLOOKUP($A22,'Сводка общая'!$A$6:$GZ$97,Q$2,0)/1000,0)</f>
        <v>0</v>
      </c>
      <c r="R22" s="62">
        <f>IFERROR(VLOOKUP($A22,'Сводка общая'!$A$6:$GZ$97,R$2,0)/1000,0)</f>
        <v>0</v>
      </c>
      <c r="S22" s="62">
        <f>IFERROR(VLOOKUP($A22,'Сводка общая'!$A$6:$GZ$97,S$2,0)/1000,0)</f>
        <v>0</v>
      </c>
      <c r="T22" s="40">
        <f>IFERROR(VLOOKUP($A22,'Сводка общая'!$A$6:$GZ$97,T$2,0),0)</f>
        <v>0</v>
      </c>
      <c r="U22" s="40">
        <f>IFERROR(VLOOKUP($A22,'Сводка общая'!$A$6:$GZ$97,U$2,0),0)</f>
        <v>0</v>
      </c>
      <c r="V22" s="40">
        <f>IFERROR(VLOOKUP($A22,'Сводка общая'!$A$6:$GZ$97,V$2,0),0)</f>
        <v>0</v>
      </c>
      <c r="W22" s="40">
        <f>IFERROR(VLOOKUP($A22,'Сводка общая'!$A$6:$GZ$97,W$2,0),0)</f>
        <v>0</v>
      </c>
      <c r="X22" s="40">
        <f>IFERROR(VLOOKUP($A22,'Сводка общая'!$A$6:$GZ$97,X$2,0),0)</f>
        <v>0</v>
      </c>
      <c r="Y22" s="40">
        <f>IFERROR(VLOOKUP($A22,'Сводка общая'!$A$6:$GZ$97,Y$2,0),0)</f>
        <v>0</v>
      </c>
      <c r="Z22" s="40">
        <f>IFERROR(VLOOKUP($A22,'Сводка общая'!$A$6:$GZ$97,Z$2,0),0)</f>
        <v>0</v>
      </c>
      <c r="AA22" s="40">
        <f>IFERROR(VLOOKUP($A22,'Сводка общая'!$A$6:$GZ$97,AA$2,0),0)</f>
        <v>0</v>
      </c>
      <c r="AB22" s="40">
        <f>IFERROR(VLOOKUP($A22,'Сводка общая'!$A$6:$GZ$97,AB$2,0),0)</f>
        <v>0</v>
      </c>
      <c r="AC22" s="40">
        <f>IFERROR(VLOOKUP($A22,'Сводка общая'!$A$6:$GZ$97,AC$2,0),0)</f>
        <v>0</v>
      </c>
      <c r="AD22" s="40">
        <f>IFERROR(VLOOKUP($A22,'Сводка общая'!$A$6:$GZ$97,AD$2,0),0)</f>
        <v>0</v>
      </c>
      <c r="AE22" s="40">
        <f>IFERROR(VLOOKUP($A22,'Сводка общая'!$A$6:$GZ$97,AE$2,0),0)</f>
        <v>0</v>
      </c>
      <c r="AF22" s="40">
        <f>IFERROR(VLOOKUP($A22,'Сводка общая'!$A$6:$GZ$97,AF$2,0),0)</f>
        <v>0</v>
      </c>
      <c r="AG22" s="40">
        <f>IFERROR(VLOOKUP($A22,'Сводка общая'!$A$6:$GZ$97,AG$2,0),0)</f>
        <v>0</v>
      </c>
      <c r="AH22" s="40">
        <f>IFERROR(VLOOKUP($A22,'Сводка общая'!$A$6:$GZ$97,AH$2,0),0)</f>
        <v>0</v>
      </c>
      <c r="AI22" s="40">
        <f>IFERROR(VLOOKUP($A22,'Сводка общая'!$A$6:$GZ$97,AI$2,0),0)</f>
        <v>0</v>
      </c>
      <c r="AJ22" s="40">
        <f>IFERROR(VLOOKUP($A22,'Сводка общая'!$A$6:$GZ$97,AJ$2,0),0)</f>
        <v>0</v>
      </c>
      <c r="AK22" s="40">
        <f>IFERROR(VLOOKUP($A22,'Сводка общая'!$A$6:$GZ$97,AK$2,0),0)</f>
        <v>0</v>
      </c>
      <c r="AL22" s="40">
        <f>IFERROR(VLOOKUP($A22,'Сводка общая'!$A$6:$GZ$97,AL$2,0),0)</f>
        <v>0</v>
      </c>
      <c r="AM22" s="40">
        <f>IFERROR(VLOOKUP($A22,'Сводка общая'!$A$6:$GZ$97,AM$2,0),0)</f>
        <v>0</v>
      </c>
      <c r="AN22" s="40">
        <f>IFERROR(VLOOKUP($A22,'Сводка общая'!$A$6:$GZ$97,AN$2,0),0)</f>
        <v>0</v>
      </c>
      <c r="AO22" s="40">
        <f>IFERROR(VLOOKUP($A22,'Сводка общая'!$A$6:$GZ$97,AO$2,0),0)</f>
        <v>0</v>
      </c>
      <c r="AP22" s="40">
        <f>IFERROR(VLOOKUP($A22,'Сводка общая'!$A$6:$GZ$97,AP$2,0),0)</f>
        <v>0</v>
      </c>
      <c r="AQ22" s="40">
        <f>IFERROR(VLOOKUP($A22,'Сводка общая'!$A$6:$GZ$97,AQ$2,0),0)</f>
        <v>0</v>
      </c>
      <c r="AR22" s="40">
        <f>IFERROR(VLOOKUP($A22,'Сводка общая'!$A$6:$GZ$97,AR$2,0),0)</f>
        <v>0</v>
      </c>
      <c r="AS22" s="40">
        <f>IFERROR(VLOOKUP($A22,'Сводка общая'!$A$6:$GZ$97,AS$2,0),0)</f>
        <v>0</v>
      </c>
      <c r="AT22" s="40">
        <f>IFERROR(VLOOKUP($A22,'Сводка общая'!$A$6:$GZ$97,AT$2,0),0)</f>
        <v>0</v>
      </c>
      <c r="AU22" s="40">
        <f>IFERROR(VLOOKUP($A22,'Сводка общая'!$A$6:$GZ$97,AU$2,0),0)</f>
        <v>0</v>
      </c>
      <c r="AV22" s="40">
        <f>IFERROR(VLOOKUP($A22,'Сводка общая'!$A$6:$GZ$97,AV$2,0),0)</f>
        <v>0</v>
      </c>
      <c r="AW22" s="40">
        <f>IFERROR(VLOOKUP($A22,'Сводка общая'!$A$6:$GZ$97,AW$2,0),0)</f>
        <v>0</v>
      </c>
      <c r="AX22" s="40">
        <f>IFERROR(VLOOKUP($A22,'Сводка общая'!$A$6:$GZ$97,AX$2,0),0)</f>
        <v>0</v>
      </c>
      <c r="AY22" s="40">
        <f>IFERROR(VLOOKUP($A22,'Сводка общая'!$A$6:$GZ$97,AY$2,0),0)</f>
        <v>0</v>
      </c>
      <c r="AZ22" s="40">
        <f>IFERROR(VLOOKUP($A22,'Сводка общая'!$A$6:$GZ$97,AZ$2,0),0)</f>
        <v>0</v>
      </c>
      <c r="BA22" s="40">
        <f>IFERROR(VLOOKUP($A22,'Сводка общая'!$A$6:$GZ$97,BA$2,0),0)</f>
        <v>0</v>
      </c>
      <c r="BB22" s="40">
        <f>IFERROR(VLOOKUP($A22,'Сводка общая'!$A$6:$GZ$97,BB$2,0),0)</f>
        <v>0</v>
      </c>
      <c r="BC22" s="40">
        <f>IFERROR(VLOOKUP($A22,'Сводка общая'!$A$6:$GZ$97,BC$2,0)/1000,0)</f>
        <v>0</v>
      </c>
      <c r="BD22" s="40">
        <f>IFERROR(VLOOKUP($A22,'Сводка общая'!$A$6:$GZ$97,BD$2,0)/1000,0)</f>
        <v>0</v>
      </c>
      <c r="BE22" s="40">
        <f>IFERROR(VLOOKUP($A22,'Сводка общая'!$A$6:$GZ$97,BE$2,0)/1000,0)</f>
        <v>0</v>
      </c>
      <c r="BF22" s="40">
        <f>IFERROR(VLOOKUP($A22,'Сводка общая'!$A$6:$GZ$97,BF$2,0),0)</f>
        <v>0</v>
      </c>
      <c r="BG22" s="40">
        <f>IFERROR(VLOOKUP($A22,'Сводка общая'!$A$6:$GZ$97,BG$2,0)/1000,0)</f>
        <v>0</v>
      </c>
      <c r="BH22" s="40">
        <f>IFERROR(VLOOKUP($A22,'Сводка общая'!$A$6:$GZ$97,BH$2,0),0)</f>
        <v>0</v>
      </c>
      <c r="BI22" s="40">
        <f>IFERROR(VLOOKUP($A22,'Сводка общая'!$A$6:$GZ$97,BI$2,0)/1000,0)</f>
        <v>0</v>
      </c>
      <c r="BJ22" s="40">
        <f>IFERROR(VLOOKUP($A22,'Сводка общая'!$A$6:$GZ$97,BJ$2,0),0)</f>
        <v>0</v>
      </c>
      <c r="BK22" s="40">
        <f>IFERROR(VLOOKUP($A22,'Сводка общая'!$A$6:$GZ$97,BK$2,0)/1000,0)</f>
        <v>0</v>
      </c>
      <c r="BL22" s="40">
        <f>IFERROR(VLOOKUP($A22,'Сводка общая'!$A$6:$GZ$97,BL$2,0),0)</f>
        <v>0</v>
      </c>
      <c r="BM22" s="40">
        <f>IFERROR(VLOOKUP($A22,'Сводка общая'!$A$6:$GZ$97,BM$2,0)/1000,0)</f>
        <v>0</v>
      </c>
      <c r="BN22" s="40">
        <f t="shared" si="3"/>
        <v>0</v>
      </c>
      <c r="BO22" s="40">
        <f>IFERROR(VLOOKUP($A22,'Сводка общая'!$A$6:$GZ$97,BO$2,0),0)</f>
        <v>0</v>
      </c>
      <c r="BP22" s="40">
        <f>IFERROR(VLOOKUP($A22,'Сводка общая'!$A$6:$GZ$97,BP$2,0),0)</f>
        <v>0</v>
      </c>
      <c r="BQ22" s="40">
        <f>IFERROR(VLOOKUP($A22,'Сводка общая'!$A$6:$GZ$97,BQ$2,0),0)</f>
        <v>0</v>
      </c>
      <c r="BR22" s="40" t="e">
        <f t="shared" si="4"/>
        <v>#DIV/0!</v>
      </c>
      <c r="BS22" s="40">
        <f>IFERROR(VLOOKUP($A22,'Сводка общая'!$A$6:$GZ$97,BS$2,0),0)</f>
        <v>0</v>
      </c>
      <c r="BT22" s="40">
        <f>IFERROR(VLOOKUP($A22,'Сводка общая'!$A$6:$GZ$97,BT$2,0),0)</f>
        <v>0</v>
      </c>
      <c r="BU22" s="40">
        <f>IFERROR(VLOOKUP($A22,'Сводка общая'!$A$6:$GZ$97,BU$2,0),0)</f>
        <v>0</v>
      </c>
      <c r="BV22" s="40">
        <f>IFERROR(VLOOKUP($A22,'Сводка общая'!$A$6:$GZ$97,BV$2,0),0)</f>
        <v>0</v>
      </c>
      <c r="BW22" s="40">
        <f>IFERROR(VLOOKUP($A22,'Сводка общая'!$A$6:$GZ$97,BW$2,0),0)</f>
        <v>0</v>
      </c>
      <c r="BX22" s="40">
        <f>IFERROR(VLOOKUP($A22,'Сводка общая'!$A$6:$GZ$97,BX$2,0),0)</f>
        <v>0</v>
      </c>
      <c r="BY22" s="40">
        <f>IFERROR(VLOOKUP($A22,'Сводка общая'!$A$6:$GZ$97,BY$2,0),0)</f>
        <v>0</v>
      </c>
      <c r="BZ22" s="40">
        <f>IFERROR(VLOOKUP($A22,'Сводка общая'!$A$6:$GZ$97,BZ$2,0),0)</f>
        <v>0</v>
      </c>
      <c r="CA22" s="40">
        <f>IFERROR(VLOOKUP($A22,'Сводка общая'!$A$6:$GZ$97,CA$2,0),0)</f>
        <v>0</v>
      </c>
      <c r="CB22" s="40">
        <f>IFERROR(VLOOKUP($A22,'Сводка общая'!$A$6:$GZ$97,CB$2,0),0)</f>
        <v>0</v>
      </c>
      <c r="CC22" s="40">
        <f>IFERROR(VLOOKUP($A22,'Сводка общая'!$A$6:$GZ$97,CC$2,0),0)</f>
        <v>0</v>
      </c>
      <c r="CD22" s="40">
        <f>IFERROR(VLOOKUP($A22,'Сводка общая'!$A$6:$GZ$97,CD$2,0),0)</f>
        <v>0</v>
      </c>
      <c r="CE22" s="40">
        <f>IFERROR(VLOOKUP($A22,'Сводка общая'!$A$6:$GZ$97,CE$2,0),0)</f>
        <v>0</v>
      </c>
      <c r="CF22" s="40">
        <f>IFERROR(VLOOKUP($A22,'Сводка общая'!$A$6:$GZ$97,CF$2,0),0)</f>
        <v>0</v>
      </c>
      <c r="CG22" s="40">
        <f>IFERROR(VLOOKUP($A22,'Сводка общая'!$A$6:$GZ$97,CG$2,0),0)</f>
        <v>0</v>
      </c>
      <c r="CH22" s="40">
        <f>IFERROR(VLOOKUP($A22,'Сводка общая'!$A$6:$GZ$97,CH$2,0),0)</f>
        <v>0</v>
      </c>
      <c r="CI22" s="40">
        <f>IFERROR(VLOOKUP($A22,'Сводка общая'!$A$6:$GZ$97,CI$2,0),0)</f>
        <v>0</v>
      </c>
      <c r="CJ22" s="40">
        <f>IFERROR(VLOOKUP($A22,'Сводка общая'!$A$6:$GZ$97,CJ$2,0),0)</f>
        <v>0</v>
      </c>
      <c r="CK22" s="40">
        <f>IFERROR(VLOOKUP($A22,'Сводка общая'!$A$6:$GZ$97,CK$2,0),0)</f>
        <v>0</v>
      </c>
      <c r="CL22" s="40">
        <f>IFERROR(VLOOKUP($A22,'Сводка общая'!$A$6:$GZ$97,CL$2,0),0)</f>
        <v>0</v>
      </c>
      <c r="CM22" s="40">
        <f>IFERROR(VLOOKUP($A22,'Сводка общая'!$A$6:$GZ$97,CM$2,0),0)</f>
        <v>0</v>
      </c>
      <c r="CN22" s="40">
        <f>IFERROR(VLOOKUP($A22,'Сводка общая'!$A$6:$GZ$97,CN$2,0),0)</f>
        <v>0</v>
      </c>
      <c r="CO22" s="40">
        <f>IFERROR(VLOOKUP($A22,'Сводка общая'!$A$6:$GZ$97,CO$2,0),0)</f>
        <v>0</v>
      </c>
      <c r="CP22" s="40">
        <f>IFERROR(VLOOKUP($A22,'Сводка общая'!$A$6:$GZ$97,CP$2,0),0)</f>
        <v>0</v>
      </c>
      <c r="CQ22" s="40">
        <f>IFERROR(VLOOKUP($A22,'Сводка общая'!$A$6:$GZ$97,CQ$2,0),0)</f>
        <v>0</v>
      </c>
      <c r="CR22" s="40">
        <f>IFERROR(VLOOKUP($A22,'Сводка общая'!$A$6:$GZ$97,CR$2,0),0)</f>
        <v>0</v>
      </c>
      <c r="CS22" s="40">
        <f>IFERROR(VLOOKUP($A22,'Сводка общая'!$A$6:$GZ$97,CS$2,0),0)</f>
        <v>0</v>
      </c>
      <c r="CT22" s="40">
        <f>IFERROR(VLOOKUP($A22,'Сводка общая'!$A$6:$GZ$97,CT$2,0),0)</f>
        <v>0</v>
      </c>
      <c r="CU22" s="40">
        <f>IFERROR(VLOOKUP($A22,'Сводка общая'!$A$6:$GZ$97,CU$2,0),0)</f>
        <v>0</v>
      </c>
      <c r="CV22" s="40">
        <f>IFERROR(VLOOKUP($A22,'Сводка общая'!$A$6:$GZ$97,CV$2,0),0)</f>
        <v>0</v>
      </c>
      <c r="CW22" s="40">
        <f>IFERROR(VLOOKUP($A22,'Сводка общая'!$A$6:$GZ$97,CW$2,0),0)</f>
        <v>0</v>
      </c>
      <c r="CX22" s="40">
        <f>IFERROR(VLOOKUP($A22,'Сводка общая'!$A$6:$GZ$97,CX$2,0),0)</f>
        <v>0</v>
      </c>
      <c r="CY22" s="40">
        <f>IFERROR(VLOOKUP($A22,'Сводка общая'!$A$6:$GZ$97,CY$2,0),0)</f>
        <v>0</v>
      </c>
      <c r="CZ22" s="40">
        <f>IFERROR(VLOOKUP($A22,'Сводка общая'!$A$6:$GZ$97,CZ$2,0),0)</f>
        <v>0</v>
      </c>
      <c r="DA22" s="40">
        <f>IFERROR(VLOOKUP($A22,'Сводка общая'!$A$6:$GZ$97,DA$2,0),0)</f>
        <v>0</v>
      </c>
      <c r="DB22" s="40">
        <f>IFERROR(VLOOKUP($A22,'Сводка общая'!$A$6:$GZ$97,DB$2,0),0)</f>
        <v>0</v>
      </c>
      <c r="DC22" s="40">
        <f>IFERROR(VLOOKUP($A22,'Сводка общая'!$A$6:$GZ$97,DC$2,0),0)</f>
        <v>0</v>
      </c>
      <c r="DD22" s="40" t="e">
        <f t="shared" si="5"/>
        <v>#DIV/0!</v>
      </c>
      <c r="DE22" s="40">
        <f>IFERROR(VLOOKUP($A22,'Сводка общая'!$A$6:$GZ$97,DE$2,0),0)</f>
        <v>0</v>
      </c>
      <c r="DF22" s="40">
        <f>IFERROR(VLOOKUP($A22,'Сводка общая'!$A$6:$GZ$97,DF$2,0),0)</f>
        <v>0</v>
      </c>
      <c r="DG22" s="40" t="e">
        <f t="shared" si="6"/>
        <v>#DIV/0!</v>
      </c>
      <c r="DH22" s="40">
        <f>IFERROR(VLOOKUP($A22,'Сводка общая'!$A$6:$GZ$97,DH$2,0),0)</f>
        <v>0</v>
      </c>
      <c r="DI22" s="40">
        <f>IFERROR(VLOOKUP($A22,'Сводка общая'!$A$6:$GZ$97,DI$2,0),0)</f>
        <v>0</v>
      </c>
      <c r="DJ22" s="40">
        <f>IFERROR(VLOOKUP($A22,'Сводка общая'!$A$6:$GZ$97,DJ$2,0),0)</f>
        <v>0</v>
      </c>
      <c r="DK22" s="40">
        <f>IFERROR(VLOOKUP($A22,'Сводка общая'!$A$6:$GZ$97,DK$2,0),0)</f>
        <v>0</v>
      </c>
      <c r="DL22" s="40">
        <f>IFERROR(VLOOKUP($A22,'Сводка общая'!$A$6:$GZ$97,DL$2,0),0)</f>
        <v>0</v>
      </c>
      <c r="DM22" s="40">
        <f>IFERROR(VLOOKUP($A22,'Сводка общая'!$A$6:$GZ$97,DM$2,0),0)</f>
        <v>0</v>
      </c>
      <c r="DN22" s="40">
        <f>IFERROR(VLOOKUP($A22,'Сводка общая'!$A$6:$GZ$97,DN$2,0),0)</f>
        <v>0</v>
      </c>
      <c r="DO22" s="40">
        <f>IFERROR(VLOOKUP($A22,'Сводка общая'!$A$6:$GZ$97,DO$2,0),0)</f>
        <v>0</v>
      </c>
      <c r="DP22" s="40">
        <f>IFERROR(VLOOKUP($A22,'Сводка общая'!$A$6:$GZ$97,DP$2,0),0)</f>
        <v>0</v>
      </c>
      <c r="DQ22" s="40">
        <f>IFERROR(VLOOKUP($A22,'Сводка общая'!$A$6:$GZ$97,DQ$2,0),0)</f>
        <v>0</v>
      </c>
      <c r="DR22" s="40">
        <f>IFERROR(VLOOKUP($A22,'Сводка общая'!$A$6:$GZ$97,DR$2,0),0)</f>
        <v>0</v>
      </c>
      <c r="DS22" s="40">
        <f>IFERROR(VLOOKUP($A22,'Сводка общая'!$A$6:$GZ$97,DS$2,0),0)</f>
        <v>0</v>
      </c>
      <c r="DT22" s="40">
        <f>IFERROR(VLOOKUP($A22,'Сводка общая'!$A$6:$GZ$97,DT$2,0),0)</f>
        <v>0</v>
      </c>
      <c r="DU22" s="40">
        <f>IFERROR(VLOOKUP($A22,'Сводка общая'!$A$6:$GZ$97,DU$2,0),0)</f>
        <v>0</v>
      </c>
      <c r="DV22" s="40">
        <f>IFERROR(VLOOKUP($A22,'Сводка общая'!$A$6:$GZ$97,DV$2,0),0)</f>
        <v>0</v>
      </c>
      <c r="DW22" s="40">
        <f>IFERROR(VLOOKUP($A22,'Сводка общая'!$A$6:$GZ$97,DW$2,0),0)</f>
        <v>0</v>
      </c>
      <c r="DX22" s="40">
        <f>IFERROR(VLOOKUP($A22,'Сводка общая'!$A$6:$GZ$97,DX$2,0),0)</f>
        <v>0</v>
      </c>
      <c r="DY22" s="40">
        <f>IFERROR(VLOOKUP($A22,'Сводка общая'!$A$6:$GZ$97,DY$2,0),0)</f>
        <v>0</v>
      </c>
      <c r="DZ22" s="62">
        <f>IFERROR(VLOOKUP($A22,'Сводка общая'!$A$6:$GZ$97,DZ$2,0)/1000,0)</f>
        <v>0</v>
      </c>
      <c r="EA22" s="62">
        <f>IFERROR(VLOOKUP($A22,'Сводка общая'!$A$6:$GZ$97,EA$2,0)/1000,0)</f>
        <v>0</v>
      </c>
      <c r="EB22" s="40">
        <f>IFERROR(VLOOKUP($A22,'Сводка общая'!$A$6:$GZ$97,EB$2,0),0)</f>
        <v>0</v>
      </c>
      <c r="EC22" s="62">
        <f>IFERROR(VLOOKUP($A22,'Сводка общая'!$A$6:$GZ$97,EC$2,0)/1000,0)</f>
        <v>0</v>
      </c>
      <c r="ED22" s="40">
        <f>IFERROR(VLOOKUP($A22,'Сводка общая'!$A$6:$GZ$97,ED$2,0),0)</f>
        <v>0</v>
      </c>
      <c r="EE22" s="62">
        <f>IFERROR(VLOOKUP($A22,'Сводка общая'!$A$6:$GZ$97,EE$2,0)/1000,0)</f>
        <v>0</v>
      </c>
      <c r="EF22" s="40">
        <f>IFERROR(VLOOKUP($A22,'Сводка общая'!$A$6:$GZ$97,EF$2,0)/1000,0)</f>
        <v>0</v>
      </c>
      <c r="EG22" s="40">
        <f>IFERROR(VLOOKUP($A22,'Сводка общая'!$A$6:$GZ$97,EG$2,0)/1000,0)</f>
        <v>0</v>
      </c>
      <c r="EH22" s="40">
        <f>IFERROR(VLOOKUP($A22,'Сводка общая'!$A$6:$GZ$97,EH$2,0)/1000,0)</f>
        <v>0</v>
      </c>
      <c r="EI22" s="40">
        <f>IFERROR(VLOOKUP($A22,'Сводка общая'!$A$6:$GZ$97,EI$2,0)/1000,0)</f>
        <v>0</v>
      </c>
      <c r="EJ22" s="40">
        <f>IFERROR(VLOOKUP($A22,'Сводка общая'!$A$6:$GZ$97,EJ$2,0)/1000,0)</f>
        <v>0</v>
      </c>
      <c r="EK22" s="40">
        <f>IFERROR(VLOOKUP($A22,'Сводка общая'!$A$6:$GZ$97,EK$2,0),0)</f>
        <v>0</v>
      </c>
      <c r="EL22" s="40">
        <f>IFERROR(VLOOKUP($A22,'Сводка общая'!$A$6:$GZ$97,EL$2,0),0)</f>
        <v>0</v>
      </c>
      <c r="EM22" s="40">
        <f>IFERROR(VLOOKUP($A22,'Сводка общая'!$A$6:$GZ$97,EM$2,0)/1000,0)</f>
        <v>0</v>
      </c>
      <c r="EN22" s="40">
        <f>IFERROR(VLOOKUP($A22,'Сводка общая'!$A$6:$GZ$97,EN$2,0)/1000,0)</f>
        <v>0</v>
      </c>
    </row>
    <row r="23" spans="1:144" x14ac:dyDescent="0.3">
      <c r="A23" s="11" t="s">
        <v>174</v>
      </c>
      <c r="B23" s="17">
        <f>IFERROR(VLOOKUP($A23,'Сводка общая'!$A$6:$GZ$97,B$2,0),0)</f>
        <v>0</v>
      </c>
      <c r="C23" s="40">
        <f>IFERROR(VLOOKUP($A23,'Сводка общая'!$A$6:$GZ$97,C$2,0),0)</f>
        <v>0</v>
      </c>
      <c r="D23" s="40">
        <f>IFERROR(VLOOKUP($A23,'Сводка общая'!$A$6:$GZ$97,D$2,0),0)</f>
        <v>0</v>
      </c>
      <c r="E23" s="40">
        <f>IFERROR(VLOOKUP($A23,'Сводка общая'!$A$6:$GZ$97,E$2,0),0)</f>
        <v>0</v>
      </c>
      <c r="F23" s="40">
        <f>IFERROR(VLOOKUP($A23,'Сводка общая'!$A$6:$GZ$97,F$2,0)/1000,0)</f>
        <v>0</v>
      </c>
      <c r="G23" s="40">
        <f>IFERROR(VLOOKUP($A23,'Сводка общая'!$A$6:$GZ$97,G$2,0)/1000,0)</f>
        <v>0</v>
      </c>
      <c r="H23" s="40">
        <f>IFERROR(VLOOKUP($A23,'Сводка общая'!$A$6:$GZ$97,H$2,0),0)</f>
        <v>0</v>
      </c>
      <c r="I23" s="40">
        <f>IFERROR(VLOOKUP($A23,'Сводка общая'!$A$6:$GZ$97,I$2,0)/1000,0)</f>
        <v>0</v>
      </c>
      <c r="J23" s="40">
        <f>IFERROR(VLOOKUP($A23,'Сводка общая'!$A$6:$GZ$97,J$2,0),0)</f>
        <v>0</v>
      </c>
      <c r="K23" s="40">
        <f>IFERROR(VLOOKUP($A23,'Сводка общая'!$A$6:$GZ$97,K$2,0),0)</f>
        <v>0</v>
      </c>
      <c r="L23" s="40">
        <f>IFERROR(VLOOKUP($A23,'Сводка общая'!$A$6:$GZ$97,L$2,0),0)</f>
        <v>0</v>
      </c>
      <c r="M23" s="40">
        <f>IFERROR(VLOOKUP($A23,'Сводка общая'!$A$6:$GZ$97,M$2,0),0)</f>
        <v>0</v>
      </c>
      <c r="N23" s="40">
        <f>IFERROR(VLOOKUP($A23,'Сводка общая'!$A$6:$GZ$97,N$2,0),0)</f>
        <v>0</v>
      </c>
      <c r="O23" s="40">
        <f>IFERROR(VLOOKUP($A23,'Сводка общая'!$A$6:$GZ$97,O$2,0),0)</f>
        <v>0</v>
      </c>
      <c r="P23" s="62">
        <f>IFERROR(VLOOKUP($A23,'Сводка общая'!$A$6:$GZ$97,P$2,0)/1000,0)</f>
        <v>0</v>
      </c>
      <c r="Q23" s="62">
        <f>IFERROR(VLOOKUP($A23,'Сводка общая'!$A$6:$GZ$97,Q$2,0)/1000,0)</f>
        <v>0</v>
      </c>
      <c r="R23" s="62">
        <f>IFERROR(VLOOKUP($A23,'Сводка общая'!$A$6:$GZ$97,R$2,0)/1000,0)</f>
        <v>0</v>
      </c>
      <c r="S23" s="62">
        <f>IFERROR(VLOOKUP($A23,'Сводка общая'!$A$6:$GZ$97,S$2,0)/1000,0)</f>
        <v>0</v>
      </c>
      <c r="T23" s="40">
        <f>IFERROR(VLOOKUP($A23,'Сводка общая'!$A$6:$GZ$97,T$2,0),0)</f>
        <v>0</v>
      </c>
      <c r="U23" s="40">
        <f>IFERROR(VLOOKUP($A23,'Сводка общая'!$A$6:$GZ$97,U$2,0),0)</f>
        <v>0</v>
      </c>
      <c r="V23" s="40">
        <f>IFERROR(VLOOKUP($A23,'Сводка общая'!$A$6:$GZ$97,V$2,0),0)</f>
        <v>0</v>
      </c>
      <c r="W23" s="40">
        <f>IFERROR(VLOOKUP($A23,'Сводка общая'!$A$6:$GZ$97,W$2,0),0)</f>
        <v>0</v>
      </c>
      <c r="X23" s="40">
        <f>IFERROR(VLOOKUP($A23,'Сводка общая'!$A$6:$GZ$97,X$2,0),0)</f>
        <v>0</v>
      </c>
      <c r="Y23" s="40">
        <f>IFERROR(VLOOKUP($A23,'Сводка общая'!$A$6:$GZ$97,Y$2,0),0)</f>
        <v>0</v>
      </c>
      <c r="Z23" s="40">
        <f>IFERROR(VLOOKUP($A23,'Сводка общая'!$A$6:$GZ$97,Z$2,0),0)</f>
        <v>0</v>
      </c>
      <c r="AA23" s="40">
        <f>IFERROR(VLOOKUP($A23,'Сводка общая'!$A$6:$GZ$97,AA$2,0),0)</f>
        <v>0</v>
      </c>
      <c r="AB23" s="40">
        <f>IFERROR(VLOOKUP($A23,'Сводка общая'!$A$6:$GZ$97,AB$2,0),0)</f>
        <v>0</v>
      </c>
      <c r="AC23" s="40">
        <f>IFERROR(VLOOKUP($A23,'Сводка общая'!$A$6:$GZ$97,AC$2,0),0)</f>
        <v>0</v>
      </c>
      <c r="AD23" s="40">
        <f>IFERROR(VLOOKUP($A23,'Сводка общая'!$A$6:$GZ$97,AD$2,0),0)</f>
        <v>0</v>
      </c>
      <c r="AE23" s="40">
        <f>IFERROR(VLOOKUP($A23,'Сводка общая'!$A$6:$GZ$97,AE$2,0),0)</f>
        <v>0</v>
      </c>
      <c r="AF23" s="40">
        <f>IFERROR(VLOOKUP($A23,'Сводка общая'!$A$6:$GZ$97,AF$2,0),0)</f>
        <v>0</v>
      </c>
      <c r="AG23" s="40">
        <f>IFERROR(VLOOKUP($A23,'Сводка общая'!$A$6:$GZ$97,AG$2,0),0)</f>
        <v>0</v>
      </c>
      <c r="AH23" s="40">
        <f>IFERROR(VLOOKUP($A23,'Сводка общая'!$A$6:$GZ$97,AH$2,0),0)</f>
        <v>0</v>
      </c>
      <c r="AI23" s="40">
        <f>IFERROR(VLOOKUP($A23,'Сводка общая'!$A$6:$GZ$97,AI$2,0),0)</f>
        <v>0</v>
      </c>
      <c r="AJ23" s="40">
        <f>IFERROR(VLOOKUP($A23,'Сводка общая'!$A$6:$GZ$97,AJ$2,0),0)</f>
        <v>0</v>
      </c>
      <c r="AK23" s="40">
        <f>IFERROR(VLOOKUP($A23,'Сводка общая'!$A$6:$GZ$97,AK$2,0),0)</f>
        <v>0</v>
      </c>
      <c r="AL23" s="40">
        <f>IFERROR(VLOOKUP($A23,'Сводка общая'!$A$6:$GZ$97,AL$2,0),0)</f>
        <v>0</v>
      </c>
      <c r="AM23" s="40">
        <f>IFERROR(VLOOKUP($A23,'Сводка общая'!$A$6:$GZ$97,AM$2,0),0)</f>
        <v>0</v>
      </c>
      <c r="AN23" s="40">
        <f>IFERROR(VLOOKUP($A23,'Сводка общая'!$A$6:$GZ$97,AN$2,0),0)</f>
        <v>0</v>
      </c>
      <c r="AO23" s="40">
        <f>IFERROR(VLOOKUP($A23,'Сводка общая'!$A$6:$GZ$97,AO$2,0),0)</f>
        <v>0</v>
      </c>
      <c r="AP23" s="40">
        <f>IFERROR(VLOOKUP($A23,'Сводка общая'!$A$6:$GZ$97,AP$2,0),0)</f>
        <v>0</v>
      </c>
      <c r="AQ23" s="40">
        <f>IFERROR(VLOOKUP($A23,'Сводка общая'!$A$6:$GZ$97,AQ$2,0),0)</f>
        <v>0</v>
      </c>
      <c r="AR23" s="40">
        <f>IFERROR(VLOOKUP($A23,'Сводка общая'!$A$6:$GZ$97,AR$2,0),0)</f>
        <v>0</v>
      </c>
      <c r="AS23" s="40">
        <f>IFERROR(VLOOKUP($A23,'Сводка общая'!$A$6:$GZ$97,AS$2,0),0)</f>
        <v>0</v>
      </c>
      <c r="AT23" s="40">
        <f>IFERROR(VLOOKUP($A23,'Сводка общая'!$A$6:$GZ$97,AT$2,0),0)</f>
        <v>0</v>
      </c>
      <c r="AU23" s="40">
        <f>IFERROR(VLOOKUP($A23,'Сводка общая'!$A$6:$GZ$97,AU$2,0),0)</f>
        <v>0</v>
      </c>
      <c r="AV23" s="40">
        <f>IFERROR(VLOOKUP($A23,'Сводка общая'!$A$6:$GZ$97,AV$2,0),0)</f>
        <v>0</v>
      </c>
      <c r="AW23" s="40">
        <f>IFERROR(VLOOKUP($A23,'Сводка общая'!$A$6:$GZ$97,AW$2,0),0)</f>
        <v>0</v>
      </c>
      <c r="AX23" s="40">
        <f>IFERROR(VLOOKUP($A23,'Сводка общая'!$A$6:$GZ$97,AX$2,0),0)</f>
        <v>0</v>
      </c>
      <c r="AY23" s="40">
        <f>IFERROR(VLOOKUP($A23,'Сводка общая'!$A$6:$GZ$97,AY$2,0),0)</f>
        <v>0</v>
      </c>
      <c r="AZ23" s="40">
        <f>IFERROR(VLOOKUP($A23,'Сводка общая'!$A$6:$GZ$97,AZ$2,0),0)</f>
        <v>0</v>
      </c>
      <c r="BA23" s="40">
        <f>IFERROR(VLOOKUP($A23,'Сводка общая'!$A$6:$GZ$97,BA$2,0),0)</f>
        <v>0</v>
      </c>
      <c r="BB23" s="40">
        <f>IFERROR(VLOOKUP($A23,'Сводка общая'!$A$6:$GZ$97,BB$2,0),0)</f>
        <v>0</v>
      </c>
      <c r="BC23" s="40">
        <f>IFERROR(VLOOKUP($A23,'Сводка общая'!$A$6:$GZ$97,BC$2,0)/1000,0)</f>
        <v>0</v>
      </c>
      <c r="BD23" s="40">
        <f>IFERROR(VLOOKUP($A23,'Сводка общая'!$A$6:$GZ$97,BD$2,0)/1000,0)</f>
        <v>0</v>
      </c>
      <c r="BE23" s="40">
        <f>IFERROR(VLOOKUP($A23,'Сводка общая'!$A$6:$GZ$97,BE$2,0)/1000,0)</f>
        <v>0</v>
      </c>
      <c r="BF23" s="40">
        <f>IFERROR(VLOOKUP($A23,'Сводка общая'!$A$6:$GZ$97,BF$2,0),0)</f>
        <v>0</v>
      </c>
      <c r="BG23" s="40">
        <f>IFERROR(VLOOKUP($A23,'Сводка общая'!$A$6:$GZ$97,BG$2,0)/1000,0)</f>
        <v>0</v>
      </c>
      <c r="BH23" s="40">
        <f>IFERROR(VLOOKUP($A23,'Сводка общая'!$A$6:$GZ$97,BH$2,0),0)</f>
        <v>0</v>
      </c>
      <c r="BI23" s="40">
        <f>IFERROR(VLOOKUP($A23,'Сводка общая'!$A$6:$GZ$97,BI$2,0)/1000,0)</f>
        <v>0</v>
      </c>
      <c r="BJ23" s="40">
        <f>IFERROR(VLOOKUP($A23,'Сводка общая'!$A$6:$GZ$97,BJ$2,0),0)</f>
        <v>0</v>
      </c>
      <c r="BK23" s="40">
        <f>IFERROR(VLOOKUP($A23,'Сводка общая'!$A$6:$GZ$97,BK$2,0)/1000,0)</f>
        <v>0</v>
      </c>
      <c r="BL23" s="40">
        <f>IFERROR(VLOOKUP($A23,'Сводка общая'!$A$6:$GZ$97,BL$2,0),0)</f>
        <v>0</v>
      </c>
      <c r="BM23" s="40">
        <f>IFERROR(VLOOKUP($A23,'Сводка общая'!$A$6:$GZ$97,BM$2,0)/1000,0)</f>
        <v>0</v>
      </c>
      <c r="BN23" s="40">
        <f t="shared" si="3"/>
        <v>0</v>
      </c>
      <c r="BO23" s="40">
        <f>IFERROR(VLOOKUP($A23,'Сводка общая'!$A$6:$GZ$97,BO$2,0),0)</f>
        <v>0</v>
      </c>
      <c r="BP23" s="40">
        <f>IFERROR(VLOOKUP($A23,'Сводка общая'!$A$6:$GZ$97,BP$2,0),0)</f>
        <v>0</v>
      </c>
      <c r="BQ23" s="40">
        <f>IFERROR(VLOOKUP($A23,'Сводка общая'!$A$6:$GZ$97,BQ$2,0),0)</f>
        <v>0</v>
      </c>
      <c r="BR23" s="40" t="e">
        <f t="shared" si="4"/>
        <v>#DIV/0!</v>
      </c>
      <c r="BS23" s="40">
        <f>IFERROR(VLOOKUP($A23,'Сводка общая'!$A$6:$GZ$97,BS$2,0),0)</f>
        <v>0</v>
      </c>
      <c r="BT23" s="40">
        <f>IFERROR(VLOOKUP($A23,'Сводка общая'!$A$6:$GZ$97,BT$2,0),0)</f>
        <v>0</v>
      </c>
      <c r="BU23" s="40">
        <f>IFERROR(VLOOKUP($A23,'Сводка общая'!$A$6:$GZ$97,BU$2,0),0)</f>
        <v>0</v>
      </c>
      <c r="BV23" s="40">
        <f>IFERROR(VLOOKUP($A23,'Сводка общая'!$A$6:$GZ$97,BV$2,0),0)</f>
        <v>0</v>
      </c>
      <c r="BW23" s="40">
        <f>IFERROR(VLOOKUP($A23,'Сводка общая'!$A$6:$GZ$97,BW$2,0),0)</f>
        <v>0</v>
      </c>
      <c r="BX23" s="40">
        <f>IFERROR(VLOOKUP($A23,'Сводка общая'!$A$6:$GZ$97,BX$2,0),0)</f>
        <v>0</v>
      </c>
      <c r="BY23" s="40">
        <f>IFERROR(VLOOKUP($A23,'Сводка общая'!$A$6:$GZ$97,BY$2,0),0)</f>
        <v>0</v>
      </c>
      <c r="BZ23" s="40">
        <f>IFERROR(VLOOKUP($A23,'Сводка общая'!$A$6:$GZ$97,BZ$2,0),0)</f>
        <v>0</v>
      </c>
      <c r="CA23" s="40">
        <f>IFERROR(VLOOKUP($A23,'Сводка общая'!$A$6:$GZ$97,CA$2,0),0)</f>
        <v>0</v>
      </c>
      <c r="CB23" s="40">
        <f>IFERROR(VLOOKUP($A23,'Сводка общая'!$A$6:$GZ$97,CB$2,0),0)</f>
        <v>0</v>
      </c>
      <c r="CC23" s="40">
        <f>IFERROR(VLOOKUP($A23,'Сводка общая'!$A$6:$GZ$97,CC$2,0),0)</f>
        <v>0</v>
      </c>
      <c r="CD23" s="40">
        <f>IFERROR(VLOOKUP($A23,'Сводка общая'!$A$6:$GZ$97,CD$2,0),0)</f>
        <v>0</v>
      </c>
      <c r="CE23" s="40">
        <f>IFERROR(VLOOKUP($A23,'Сводка общая'!$A$6:$GZ$97,CE$2,0),0)</f>
        <v>0</v>
      </c>
      <c r="CF23" s="40">
        <f>IFERROR(VLOOKUP($A23,'Сводка общая'!$A$6:$GZ$97,CF$2,0),0)</f>
        <v>0</v>
      </c>
      <c r="CG23" s="40">
        <f>IFERROR(VLOOKUP($A23,'Сводка общая'!$A$6:$GZ$97,CG$2,0),0)</f>
        <v>0</v>
      </c>
      <c r="CH23" s="40">
        <f>IFERROR(VLOOKUP($A23,'Сводка общая'!$A$6:$GZ$97,CH$2,0),0)</f>
        <v>0</v>
      </c>
      <c r="CI23" s="40">
        <f>IFERROR(VLOOKUP($A23,'Сводка общая'!$A$6:$GZ$97,CI$2,0),0)</f>
        <v>0</v>
      </c>
      <c r="CJ23" s="40">
        <f>IFERROR(VLOOKUP($A23,'Сводка общая'!$A$6:$GZ$97,CJ$2,0),0)</f>
        <v>0</v>
      </c>
      <c r="CK23" s="40">
        <f>IFERROR(VLOOKUP($A23,'Сводка общая'!$A$6:$GZ$97,CK$2,0),0)</f>
        <v>0</v>
      </c>
      <c r="CL23" s="40">
        <f>IFERROR(VLOOKUP($A23,'Сводка общая'!$A$6:$GZ$97,CL$2,0),0)</f>
        <v>0</v>
      </c>
      <c r="CM23" s="40">
        <f>IFERROR(VLOOKUP($A23,'Сводка общая'!$A$6:$GZ$97,CM$2,0),0)</f>
        <v>0</v>
      </c>
      <c r="CN23" s="40">
        <f>IFERROR(VLOOKUP($A23,'Сводка общая'!$A$6:$GZ$97,CN$2,0),0)</f>
        <v>0</v>
      </c>
      <c r="CO23" s="40">
        <f>IFERROR(VLOOKUP($A23,'Сводка общая'!$A$6:$GZ$97,CO$2,0),0)</f>
        <v>0</v>
      </c>
      <c r="CP23" s="40">
        <f>IFERROR(VLOOKUP($A23,'Сводка общая'!$A$6:$GZ$97,CP$2,0),0)</f>
        <v>0</v>
      </c>
      <c r="CQ23" s="40">
        <f>IFERROR(VLOOKUP($A23,'Сводка общая'!$A$6:$GZ$97,CQ$2,0),0)</f>
        <v>0</v>
      </c>
      <c r="CR23" s="40">
        <f>IFERROR(VLOOKUP($A23,'Сводка общая'!$A$6:$GZ$97,CR$2,0),0)</f>
        <v>0</v>
      </c>
      <c r="CS23" s="40">
        <f>IFERROR(VLOOKUP($A23,'Сводка общая'!$A$6:$GZ$97,CS$2,0),0)</f>
        <v>0</v>
      </c>
      <c r="CT23" s="40">
        <f>IFERROR(VLOOKUP($A23,'Сводка общая'!$A$6:$GZ$97,CT$2,0),0)</f>
        <v>0</v>
      </c>
      <c r="CU23" s="40">
        <f>IFERROR(VLOOKUP($A23,'Сводка общая'!$A$6:$GZ$97,CU$2,0),0)</f>
        <v>0</v>
      </c>
      <c r="CV23" s="40">
        <f>IFERROR(VLOOKUP($A23,'Сводка общая'!$A$6:$GZ$97,CV$2,0),0)</f>
        <v>0</v>
      </c>
      <c r="CW23" s="40">
        <f>IFERROR(VLOOKUP($A23,'Сводка общая'!$A$6:$GZ$97,CW$2,0),0)</f>
        <v>0</v>
      </c>
      <c r="CX23" s="40">
        <f>IFERROR(VLOOKUP($A23,'Сводка общая'!$A$6:$GZ$97,CX$2,0),0)</f>
        <v>0</v>
      </c>
      <c r="CY23" s="40">
        <f>IFERROR(VLOOKUP($A23,'Сводка общая'!$A$6:$GZ$97,CY$2,0),0)</f>
        <v>0</v>
      </c>
      <c r="CZ23" s="40">
        <f>IFERROR(VLOOKUP($A23,'Сводка общая'!$A$6:$GZ$97,CZ$2,0),0)</f>
        <v>0</v>
      </c>
      <c r="DA23" s="40">
        <f>IFERROR(VLOOKUP($A23,'Сводка общая'!$A$6:$GZ$97,DA$2,0),0)</f>
        <v>0</v>
      </c>
      <c r="DB23" s="40">
        <f>IFERROR(VLOOKUP($A23,'Сводка общая'!$A$6:$GZ$97,DB$2,0),0)</f>
        <v>0</v>
      </c>
      <c r="DC23" s="40">
        <f>IFERROR(VLOOKUP($A23,'Сводка общая'!$A$6:$GZ$97,DC$2,0),0)</f>
        <v>0</v>
      </c>
      <c r="DD23" s="40" t="e">
        <f t="shared" si="5"/>
        <v>#DIV/0!</v>
      </c>
      <c r="DE23" s="40">
        <f>IFERROR(VLOOKUP($A23,'Сводка общая'!$A$6:$GZ$97,DE$2,0),0)</f>
        <v>0</v>
      </c>
      <c r="DF23" s="40">
        <f>IFERROR(VLOOKUP($A23,'Сводка общая'!$A$6:$GZ$97,DF$2,0),0)</f>
        <v>0</v>
      </c>
      <c r="DG23" s="40" t="e">
        <f t="shared" si="6"/>
        <v>#DIV/0!</v>
      </c>
      <c r="DH23" s="40">
        <f>IFERROR(VLOOKUP($A23,'Сводка общая'!$A$6:$GZ$97,DH$2,0),0)</f>
        <v>0</v>
      </c>
      <c r="DI23" s="40">
        <f>IFERROR(VLOOKUP($A23,'Сводка общая'!$A$6:$GZ$97,DI$2,0),0)</f>
        <v>0</v>
      </c>
      <c r="DJ23" s="40">
        <f>IFERROR(VLOOKUP($A23,'Сводка общая'!$A$6:$GZ$97,DJ$2,0),0)</f>
        <v>0</v>
      </c>
      <c r="DK23" s="40">
        <f>IFERROR(VLOOKUP($A23,'Сводка общая'!$A$6:$GZ$97,DK$2,0),0)</f>
        <v>0</v>
      </c>
      <c r="DL23" s="40">
        <f>IFERROR(VLOOKUP($A23,'Сводка общая'!$A$6:$GZ$97,DL$2,0),0)</f>
        <v>0</v>
      </c>
      <c r="DM23" s="40">
        <f>IFERROR(VLOOKUP($A23,'Сводка общая'!$A$6:$GZ$97,DM$2,0),0)</f>
        <v>0</v>
      </c>
      <c r="DN23" s="40">
        <f>IFERROR(VLOOKUP($A23,'Сводка общая'!$A$6:$GZ$97,DN$2,0),0)</f>
        <v>0</v>
      </c>
      <c r="DO23" s="40">
        <f>IFERROR(VLOOKUP($A23,'Сводка общая'!$A$6:$GZ$97,DO$2,0),0)</f>
        <v>0</v>
      </c>
      <c r="DP23" s="40">
        <f>IFERROR(VLOOKUP($A23,'Сводка общая'!$A$6:$GZ$97,DP$2,0),0)</f>
        <v>0</v>
      </c>
      <c r="DQ23" s="40">
        <f>IFERROR(VLOOKUP($A23,'Сводка общая'!$A$6:$GZ$97,DQ$2,0),0)</f>
        <v>0</v>
      </c>
      <c r="DR23" s="40">
        <f>IFERROR(VLOOKUP($A23,'Сводка общая'!$A$6:$GZ$97,DR$2,0),0)</f>
        <v>0</v>
      </c>
      <c r="DS23" s="40">
        <f>IFERROR(VLOOKUP($A23,'Сводка общая'!$A$6:$GZ$97,DS$2,0),0)</f>
        <v>0</v>
      </c>
      <c r="DT23" s="40">
        <f>IFERROR(VLOOKUP($A23,'Сводка общая'!$A$6:$GZ$97,DT$2,0),0)</f>
        <v>0</v>
      </c>
      <c r="DU23" s="40">
        <f>IFERROR(VLOOKUP($A23,'Сводка общая'!$A$6:$GZ$97,DU$2,0),0)</f>
        <v>0</v>
      </c>
      <c r="DV23" s="40">
        <f>IFERROR(VLOOKUP($A23,'Сводка общая'!$A$6:$GZ$97,DV$2,0),0)</f>
        <v>0</v>
      </c>
      <c r="DW23" s="40">
        <f>IFERROR(VLOOKUP($A23,'Сводка общая'!$A$6:$GZ$97,DW$2,0),0)</f>
        <v>0</v>
      </c>
      <c r="DX23" s="40">
        <f>IFERROR(VLOOKUP($A23,'Сводка общая'!$A$6:$GZ$97,DX$2,0),0)</f>
        <v>0</v>
      </c>
      <c r="DY23" s="40">
        <f>IFERROR(VLOOKUP($A23,'Сводка общая'!$A$6:$GZ$97,DY$2,0),0)</f>
        <v>0</v>
      </c>
      <c r="DZ23" s="62">
        <f>IFERROR(VLOOKUP($A23,'Сводка общая'!$A$6:$GZ$97,DZ$2,0)/1000,0)</f>
        <v>0</v>
      </c>
      <c r="EA23" s="62">
        <f>IFERROR(VLOOKUP($A23,'Сводка общая'!$A$6:$GZ$97,EA$2,0)/1000,0)</f>
        <v>0</v>
      </c>
      <c r="EB23" s="40">
        <f>IFERROR(VLOOKUP($A23,'Сводка общая'!$A$6:$GZ$97,EB$2,0),0)</f>
        <v>0</v>
      </c>
      <c r="EC23" s="62">
        <f>IFERROR(VLOOKUP($A23,'Сводка общая'!$A$6:$GZ$97,EC$2,0)/1000,0)</f>
        <v>0</v>
      </c>
      <c r="ED23" s="40">
        <f>IFERROR(VLOOKUP($A23,'Сводка общая'!$A$6:$GZ$97,ED$2,0),0)</f>
        <v>0</v>
      </c>
      <c r="EE23" s="62">
        <f>IFERROR(VLOOKUP($A23,'Сводка общая'!$A$6:$GZ$97,EE$2,0)/1000,0)</f>
        <v>0</v>
      </c>
      <c r="EF23" s="40">
        <f>IFERROR(VLOOKUP($A23,'Сводка общая'!$A$6:$GZ$97,EF$2,0)/1000,0)</f>
        <v>0</v>
      </c>
      <c r="EG23" s="40">
        <f>IFERROR(VLOOKUP($A23,'Сводка общая'!$A$6:$GZ$97,EG$2,0)/1000,0)</f>
        <v>0</v>
      </c>
      <c r="EH23" s="40">
        <f>IFERROR(VLOOKUP($A23,'Сводка общая'!$A$6:$GZ$97,EH$2,0)/1000,0)</f>
        <v>0</v>
      </c>
      <c r="EI23" s="40">
        <f>IFERROR(VLOOKUP($A23,'Сводка общая'!$A$6:$GZ$97,EI$2,0)/1000,0)</f>
        <v>0</v>
      </c>
      <c r="EJ23" s="40">
        <f>IFERROR(VLOOKUP($A23,'Сводка общая'!$A$6:$GZ$97,EJ$2,0)/1000,0)</f>
        <v>0</v>
      </c>
      <c r="EK23" s="40">
        <f>IFERROR(VLOOKUP($A23,'Сводка общая'!$A$6:$GZ$97,EK$2,0),0)</f>
        <v>0</v>
      </c>
      <c r="EL23" s="40">
        <f>IFERROR(VLOOKUP($A23,'Сводка общая'!$A$6:$GZ$97,EL$2,0),0)</f>
        <v>0</v>
      </c>
      <c r="EM23" s="40">
        <f>IFERROR(VLOOKUP($A23,'Сводка общая'!$A$6:$GZ$97,EM$2,0)/1000,0)</f>
        <v>0</v>
      </c>
      <c r="EN23" s="40">
        <f>IFERROR(VLOOKUP($A23,'Сводка общая'!$A$6:$GZ$97,EN$2,0)/1000,0)</f>
        <v>0</v>
      </c>
    </row>
    <row r="24" spans="1:144" x14ac:dyDescent="0.3">
      <c r="A24" s="11" t="s">
        <v>175</v>
      </c>
      <c r="B24" s="17">
        <f>IFERROR(VLOOKUP($A24,'Сводка общая'!$A$6:$GZ$97,B$2,0),0)</f>
        <v>0</v>
      </c>
      <c r="C24" s="40">
        <f>IFERROR(VLOOKUP($A24,'Сводка общая'!$A$6:$GZ$97,C$2,0),0)</f>
        <v>0</v>
      </c>
      <c r="D24" s="40">
        <f>IFERROR(VLOOKUP($A24,'Сводка общая'!$A$6:$GZ$97,D$2,0),0)</f>
        <v>0</v>
      </c>
      <c r="E24" s="40">
        <f>IFERROR(VLOOKUP($A24,'Сводка общая'!$A$6:$GZ$97,E$2,0),0)</f>
        <v>0</v>
      </c>
      <c r="F24" s="40">
        <f>IFERROR(VLOOKUP($A24,'Сводка общая'!$A$6:$GZ$97,F$2,0)/1000,0)</f>
        <v>0</v>
      </c>
      <c r="G24" s="40">
        <f>IFERROR(VLOOKUP($A24,'Сводка общая'!$A$6:$GZ$97,G$2,0)/1000,0)</f>
        <v>0</v>
      </c>
      <c r="H24" s="40">
        <f>IFERROR(VLOOKUP($A24,'Сводка общая'!$A$6:$GZ$97,H$2,0),0)</f>
        <v>0</v>
      </c>
      <c r="I24" s="40">
        <f>IFERROR(VLOOKUP($A24,'Сводка общая'!$A$6:$GZ$97,I$2,0)/1000,0)</f>
        <v>0</v>
      </c>
      <c r="J24" s="40">
        <f>IFERROR(VLOOKUP($A24,'Сводка общая'!$A$6:$GZ$97,J$2,0),0)</f>
        <v>0</v>
      </c>
      <c r="K24" s="40">
        <f>IFERROR(VLOOKUP($A24,'Сводка общая'!$A$6:$GZ$97,K$2,0),0)</f>
        <v>0</v>
      </c>
      <c r="L24" s="40">
        <f>IFERROR(VLOOKUP($A24,'Сводка общая'!$A$6:$GZ$97,L$2,0),0)</f>
        <v>0</v>
      </c>
      <c r="M24" s="40">
        <f>IFERROR(VLOOKUP($A24,'Сводка общая'!$A$6:$GZ$97,M$2,0),0)</f>
        <v>0</v>
      </c>
      <c r="N24" s="40">
        <f>IFERROR(VLOOKUP($A24,'Сводка общая'!$A$6:$GZ$97,N$2,0),0)</f>
        <v>0</v>
      </c>
      <c r="O24" s="40">
        <f>IFERROR(VLOOKUP($A24,'Сводка общая'!$A$6:$GZ$97,O$2,0),0)</f>
        <v>0</v>
      </c>
      <c r="P24" s="62">
        <f>IFERROR(VLOOKUP($A24,'Сводка общая'!$A$6:$GZ$97,P$2,0)/1000,0)</f>
        <v>0</v>
      </c>
      <c r="Q24" s="62">
        <f>IFERROR(VLOOKUP($A24,'Сводка общая'!$A$6:$GZ$97,Q$2,0)/1000,0)</f>
        <v>0</v>
      </c>
      <c r="R24" s="62">
        <f>IFERROR(VLOOKUP($A24,'Сводка общая'!$A$6:$GZ$97,R$2,0)/1000,0)</f>
        <v>0</v>
      </c>
      <c r="S24" s="62">
        <f>IFERROR(VLOOKUP($A24,'Сводка общая'!$A$6:$GZ$97,S$2,0)/1000,0)</f>
        <v>0</v>
      </c>
      <c r="T24" s="40">
        <f>IFERROR(VLOOKUP($A24,'Сводка общая'!$A$6:$GZ$97,T$2,0),0)</f>
        <v>0</v>
      </c>
      <c r="U24" s="40">
        <f>IFERROR(VLOOKUP($A24,'Сводка общая'!$A$6:$GZ$97,U$2,0),0)</f>
        <v>0</v>
      </c>
      <c r="V24" s="40">
        <f>IFERROR(VLOOKUP($A24,'Сводка общая'!$A$6:$GZ$97,V$2,0),0)</f>
        <v>0</v>
      </c>
      <c r="W24" s="40">
        <f>IFERROR(VLOOKUP($A24,'Сводка общая'!$A$6:$GZ$97,W$2,0),0)</f>
        <v>0</v>
      </c>
      <c r="X24" s="40">
        <f>IFERROR(VLOOKUP($A24,'Сводка общая'!$A$6:$GZ$97,X$2,0),0)</f>
        <v>0</v>
      </c>
      <c r="Y24" s="40">
        <f>IFERROR(VLOOKUP($A24,'Сводка общая'!$A$6:$GZ$97,Y$2,0),0)</f>
        <v>0</v>
      </c>
      <c r="Z24" s="40">
        <f>IFERROR(VLOOKUP($A24,'Сводка общая'!$A$6:$GZ$97,Z$2,0),0)</f>
        <v>0</v>
      </c>
      <c r="AA24" s="40">
        <f>IFERROR(VLOOKUP($A24,'Сводка общая'!$A$6:$GZ$97,AA$2,0),0)</f>
        <v>0</v>
      </c>
      <c r="AB24" s="40">
        <f>IFERROR(VLOOKUP($A24,'Сводка общая'!$A$6:$GZ$97,AB$2,0),0)</f>
        <v>0</v>
      </c>
      <c r="AC24" s="40">
        <f>IFERROR(VLOOKUP($A24,'Сводка общая'!$A$6:$GZ$97,AC$2,0),0)</f>
        <v>0</v>
      </c>
      <c r="AD24" s="40">
        <f>IFERROR(VLOOKUP($A24,'Сводка общая'!$A$6:$GZ$97,AD$2,0),0)</f>
        <v>0</v>
      </c>
      <c r="AE24" s="40">
        <f>IFERROR(VLOOKUP($A24,'Сводка общая'!$A$6:$GZ$97,AE$2,0),0)</f>
        <v>0</v>
      </c>
      <c r="AF24" s="40">
        <f>IFERROR(VLOOKUP($A24,'Сводка общая'!$A$6:$GZ$97,AF$2,0),0)</f>
        <v>0</v>
      </c>
      <c r="AG24" s="40">
        <f>IFERROR(VLOOKUP($A24,'Сводка общая'!$A$6:$GZ$97,AG$2,0),0)</f>
        <v>0</v>
      </c>
      <c r="AH24" s="40">
        <f>IFERROR(VLOOKUP($A24,'Сводка общая'!$A$6:$GZ$97,AH$2,0),0)</f>
        <v>0</v>
      </c>
      <c r="AI24" s="40">
        <f>IFERROR(VLOOKUP($A24,'Сводка общая'!$A$6:$GZ$97,AI$2,0),0)</f>
        <v>0</v>
      </c>
      <c r="AJ24" s="40">
        <f>IFERROR(VLOOKUP($A24,'Сводка общая'!$A$6:$GZ$97,AJ$2,0),0)</f>
        <v>0</v>
      </c>
      <c r="AK24" s="40">
        <f>IFERROR(VLOOKUP($A24,'Сводка общая'!$A$6:$GZ$97,AK$2,0),0)</f>
        <v>0</v>
      </c>
      <c r="AL24" s="40">
        <f>IFERROR(VLOOKUP($A24,'Сводка общая'!$A$6:$GZ$97,AL$2,0),0)</f>
        <v>0</v>
      </c>
      <c r="AM24" s="40">
        <f>IFERROR(VLOOKUP($A24,'Сводка общая'!$A$6:$GZ$97,AM$2,0),0)</f>
        <v>0</v>
      </c>
      <c r="AN24" s="40">
        <f>IFERROR(VLOOKUP($A24,'Сводка общая'!$A$6:$GZ$97,AN$2,0),0)</f>
        <v>0</v>
      </c>
      <c r="AO24" s="40">
        <f>IFERROR(VLOOKUP($A24,'Сводка общая'!$A$6:$GZ$97,AO$2,0),0)</f>
        <v>0</v>
      </c>
      <c r="AP24" s="40">
        <f>IFERROR(VLOOKUP($A24,'Сводка общая'!$A$6:$GZ$97,AP$2,0),0)</f>
        <v>0</v>
      </c>
      <c r="AQ24" s="40">
        <f>IFERROR(VLOOKUP($A24,'Сводка общая'!$A$6:$GZ$97,AQ$2,0),0)</f>
        <v>0</v>
      </c>
      <c r="AR24" s="40">
        <f>IFERROR(VLOOKUP($A24,'Сводка общая'!$A$6:$GZ$97,AR$2,0),0)</f>
        <v>0</v>
      </c>
      <c r="AS24" s="40">
        <f>IFERROR(VLOOKUP($A24,'Сводка общая'!$A$6:$GZ$97,AS$2,0),0)</f>
        <v>0</v>
      </c>
      <c r="AT24" s="40">
        <f>IFERROR(VLOOKUP($A24,'Сводка общая'!$A$6:$GZ$97,AT$2,0),0)</f>
        <v>0</v>
      </c>
      <c r="AU24" s="40">
        <f>IFERROR(VLOOKUP($A24,'Сводка общая'!$A$6:$GZ$97,AU$2,0),0)</f>
        <v>0</v>
      </c>
      <c r="AV24" s="40">
        <f>IFERROR(VLOOKUP($A24,'Сводка общая'!$A$6:$GZ$97,AV$2,0),0)</f>
        <v>0</v>
      </c>
      <c r="AW24" s="40">
        <f>IFERROR(VLOOKUP($A24,'Сводка общая'!$A$6:$GZ$97,AW$2,0),0)</f>
        <v>0</v>
      </c>
      <c r="AX24" s="40">
        <f>IFERROR(VLOOKUP($A24,'Сводка общая'!$A$6:$GZ$97,AX$2,0),0)</f>
        <v>0</v>
      </c>
      <c r="AY24" s="40">
        <f>IFERROR(VLOOKUP($A24,'Сводка общая'!$A$6:$GZ$97,AY$2,0),0)</f>
        <v>0</v>
      </c>
      <c r="AZ24" s="40">
        <f>IFERROR(VLOOKUP($A24,'Сводка общая'!$A$6:$GZ$97,AZ$2,0),0)</f>
        <v>0</v>
      </c>
      <c r="BA24" s="40">
        <f>IFERROR(VLOOKUP($A24,'Сводка общая'!$A$6:$GZ$97,BA$2,0),0)</f>
        <v>0</v>
      </c>
      <c r="BB24" s="40">
        <f>IFERROR(VLOOKUP($A24,'Сводка общая'!$A$6:$GZ$97,BB$2,0),0)</f>
        <v>0</v>
      </c>
      <c r="BC24" s="40">
        <f>IFERROR(VLOOKUP($A24,'Сводка общая'!$A$6:$GZ$97,BC$2,0)/1000,0)</f>
        <v>0</v>
      </c>
      <c r="BD24" s="40">
        <f>IFERROR(VLOOKUP($A24,'Сводка общая'!$A$6:$GZ$97,BD$2,0)/1000,0)</f>
        <v>0</v>
      </c>
      <c r="BE24" s="40">
        <f>IFERROR(VLOOKUP($A24,'Сводка общая'!$A$6:$GZ$97,BE$2,0)/1000,0)</f>
        <v>0</v>
      </c>
      <c r="BF24" s="40">
        <f>IFERROR(VLOOKUP($A24,'Сводка общая'!$A$6:$GZ$97,BF$2,0),0)</f>
        <v>0</v>
      </c>
      <c r="BG24" s="40">
        <f>IFERROR(VLOOKUP($A24,'Сводка общая'!$A$6:$GZ$97,BG$2,0)/1000,0)</f>
        <v>0</v>
      </c>
      <c r="BH24" s="40">
        <f>IFERROR(VLOOKUP($A24,'Сводка общая'!$A$6:$GZ$97,BH$2,0),0)</f>
        <v>0</v>
      </c>
      <c r="BI24" s="40">
        <f>IFERROR(VLOOKUP($A24,'Сводка общая'!$A$6:$GZ$97,BI$2,0)/1000,0)</f>
        <v>0</v>
      </c>
      <c r="BJ24" s="40">
        <f>IFERROR(VLOOKUP($A24,'Сводка общая'!$A$6:$GZ$97,BJ$2,0),0)</f>
        <v>0</v>
      </c>
      <c r="BK24" s="40">
        <f>IFERROR(VLOOKUP($A24,'Сводка общая'!$A$6:$GZ$97,BK$2,0)/1000,0)</f>
        <v>0</v>
      </c>
      <c r="BL24" s="40">
        <f>IFERROR(VLOOKUP($A24,'Сводка общая'!$A$6:$GZ$97,BL$2,0),0)</f>
        <v>0</v>
      </c>
      <c r="BM24" s="40">
        <f>IFERROR(VLOOKUP($A24,'Сводка общая'!$A$6:$GZ$97,BM$2,0)/1000,0)</f>
        <v>0</v>
      </c>
      <c r="BN24" s="40">
        <f t="shared" si="3"/>
        <v>0</v>
      </c>
      <c r="BO24" s="40">
        <f>IFERROR(VLOOKUP($A24,'Сводка общая'!$A$6:$GZ$97,BO$2,0),0)</f>
        <v>0</v>
      </c>
      <c r="BP24" s="40">
        <f>IFERROR(VLOOKUP($A24,'Сводка общая'!$A$6:$GZ$97,BP$2,0),0)</f>
        <v>0</v>
      </c>
      <c r="BQ24" s="40">
        <f>IFERROR(VLOOKUP($A24,'Сводка общая'!$A$6:$GZ$97,BQ$2,0),0)</f>
        <v>0</v>
      </c>
      <c r="BR24" s="40" t="e">
        <f t="shared" si="4"/>
        <v>#DIV/0!</v>
      </c>
      <c r="BS24" s="40">
        <f>IFERROR(VLOOKUP($A24,'Сводка общая'!$A$6:$GZ$97,BS$2,0),0)</f>
        <v>0</v>
      </c>
      <c r="BT24" s="40">
        <f>IFERROR(VLOOKUP($A24,'Сводка общая'!$A$6:$GZ$97,BT$2,0),0)</f>
        <v>0</v>
      </c>
      <c r="BU24" s="40">
        <f>IFERROR(VLOOKUP($A24,'Сводка общая'!$A$6:$GZ$97,BU$2,0),0)</f>
        <v>0</v>
      </c>
      <c r="BV24" s="40">
        <f>IFERROR(VLOOKUP($A24,'Сводка общая'!$A$6:$GZ$97,BV$2,0),0)</f>
        <v>0</v>
      </c>
      <c r="BW24" s="40">
        <f>IFERROR(VLOOKUP($A24,'Сводка общая'!$A$6:$GZ$97,BW$2,0),0)</f>
        <v>0</v>
      </c>
      <c r="BX24" s="40">
        <f>IFERROR(VLOOKUP($A24,'Сводка общая'!$A$6:$GZ$97,BX$2,0),0)</f>
        <v>0</v>
      </c>
      <c r="BY24" s="40">
        <f>IFERROR(VLOOKUP($A24,'Сводка общая'!$A$6:$GZ$97,BY$2,0),0)</f>
        <v>0</v>
      </c>
      <c r="BZ24" s="40">
        <f>IFERROR(VLOOKUP($A24,'Сводка общая'!$A$6:$GZ$97,BZ$2,0),0)</f>
        <v>0</v>
      </c>
      <c r="CA24" s="40">
        <f>IFERROR(VLOOKUP($A24,'Сводка общая'!$A$6:$GZ$97,CA$2,0),0)</f>
        <v>0</v>
      </c>
      <c r="CB24" s="40">
        <f>IFERROR(VLOOKUP($A24,'Сводка общая'!$A$6:$GZ$97,CB$2,0),0)</f>
        <v>0</v>
      </c>
      <c r="CC24" s="40">
        <f>IFERROR(VLOOKUP($A24,'Сводка общая'!$A$6:$GZ$97,CC$2,0),0)</f>
        <v>0</v>
      </c>
      <c r="CD24" s="40">
        <f>IFERROR(VLOOKUP($A24,'Сводка общая'!$A$6:$GZ$97,CD$2,0),0)</f>
        <v>0</v>
      </c>
      <c r="CE24" s="40">
        <f>IFERROR(VLOOKUP($A24,'Сводка общая'!$A$6:$GZ$97,CE$2,0),0)</f>
        <v>0</v>
      </c>
      <c r="CF24" s="40">
        <f>IFERROR(VLOOKUP($A24,'Сводка общая'!$A$6:$GZ$97,CF$2,0),0)</f>
        <v>0</v>
      </c>
      <c r="CG24" s="40">
        <f>IFERROR(VLOOKUP($A24,'Сводка общая'!$A$6:$GZ$97,CG$2,0),0)</f>
        <v>0</v>
      </c>
      <c r="CH24" s="40">
        <f>IFERROR(VLOOKUP($A24,'Сводка общая'!$A$6:$GZ$97,CH$2,0),0)</f>
        <v>0</v>
      </c>
      <c r="CI24" s="40">
        <f>IFERROR(VLOOKUP($A24,'Сводка общая'!$A$6:$GZ$97,CI$2,0),0)</f>
        <v>0</v>
      </c>
      <c r="CJ24" s="40">
        <f>IFERROR(VLOOKUP($A24,'Сводка общая'!$A$6:$GZ$97,CJ$2,0),0)</f>
        <v>0</v>
      </c>
      <c r="CK24" s="40">
        <f>IFERROR(VLOOKUP($A24,'Сводка общая'!$A$6:$GZ$97,CK$2,0),0)</f>
        <v>0</v>
      </c>
      <c r="CL24" s="40">
        <f>IFERROR(VLOOKUP($A24,'Сводка общая'!$A$6:$GZ$97,CL$2,0),0)</f>
        <v>0</v>
      </c>
      <c r="CM24" s="40">
        <f>IFERROR(VLOOKUP($A24,'Сводка общая'!$A$6:$GZ$97,CM$2,0),0)</f>
        <v>0</v>
      </c>
      <c r="CN24" s="40">
        <f>IFERROR(VLOOKUP($A24,'Сводка общая'!$A$6:$GZ$97,CN$2,0),0)</f>
        <v>0</v>
      </c>
      <c r="CO24" s="40">
        <f>IFERROR(VLOOKUP($A24,'Сводка общая'!$A$6:$GZ$97,CO$2,0),0)</f>
        <v>0</v>
      </c>
      <c r="CP24" s="40">
        <f>IFERROR(VLOOKUP($A24,'Сводка общая'!$A$6:$GZ$97,CP$2,0),0)</f>
        <v>0</v>
      </c>
      <c r="CQ24" s="40">
        <f>IFERROR(VLOOKUP($A24,'Сводка общая'!$A$6:$GZ$97,CQ$2,0),0)</f>
        <v>0</v>
      </c>
      <c r="CR24" s="40">
        <f>IFERROR(VLOOKUP($A24,'Сводка общая'!$A$6:$GZ$97,CR$2,0),0)</f>
        <v>0</v>
      </c>
      <c r="CS24" s="40">
        <f>IFERROR(VLOOKUP($A24,'Сводка общая'!$A$6:$GZ$97,CS$2,0),0)</f>
        <v>0</v>
      </c>
      <c r="CT24" s="40">
        <f>IFERROR(VLOOKUP($A24,'Сводка общая'!$A$6:$GZ$97,CT$2,0),0)</f>
        <v>0</v>
      </c>
      <c r="CU24" s="40">
        <f>IFERROR(VLOOKUP($A24,'Сводка общая'!$A$6:$GZ$97,CU$2,0),0)</f>
        <v>0</v>
      </c>
      <c r="CV24" s="40">
        <f>IFERROR(VLOOKUP($A24,'Сводка общая'!$A$6:$GZ$97,CV$2,0),0)</f>
        <v>0</v>
      </c>
      <c r="CW24" s="40">
        <f>IFERROR(VLOOKUP($A24,'Сводка общая'!$A$6:$GZ$97,CW$2,0),0)</f>
        <v>0</v>
      </c>
      <c r="CX24" s="40">
        <f>IFERROR(VLOOKUP($A24,'Сводка общая'!$A$6:$GZ$97,CX$2,0),0)</f>
        <v>0</v>
      </c>
      <c r="CY24" s="40">
        <f>IFERROR(VLOOKUP($A24,'Сводка общая'!$A$6:$GZ$97,CY$2,0),0)</f>
        <v>0</v>
      </c>
      <c r="CZ24" s="40">
        <f>IFERROR(VLOOKUP($A24,'Сводка общая'!$A$6:$GZ$97,CZ$2,0),0)</f>
        <v>0</v>
      </c>
      <c r="DA24" s="40">
        <f>IFERROR(VLOOKUP($A24,'Сводка общая'!$A$6:$GZ$97,DA$2,0),0)</f>
        <v>0</v>
      </c>
      <c r="DB24" s="40">
        <f>IFERROR(VLOOKUP($A24,'Сводка общая'!$A$6:$GZ$97,DB$2,0),0)</f>
        <v>0</v>
      </c>
      <c r="DC24" s="40">
        <f>IFERROR(VLOOKUP($A24,'Сводка общая'!$A$6:$GZ$97,DC$2,0),0)</f>
        <v>0</v>
      </c>
      <c r="DD24" s="40" t="e">
        <f t="shared" si="5"/>
        <v>#DIV/0!</v>
      </c>
      <c r="DE24" s="40">
        <f>IFERROR(VLOOKUP($A24,'Сводка общая'!$A$6:$GZ$97,DE$2,0),0)</f>
        <v>0</v>
      </c>
      <c r="DF24" s="40">
        <f>IFERROR(VLOOKUP($A24,'Сводка общая'!$A$6:$GZ$97,DF$2,0),0)</f>
        <v>0</v>
      </c>
      <c r="DG24" s="40" t="e">
        <f t="shared" si="6"/>
        <v>#DIV/0!</v>
      </c>
      <c r="DH24" s="40">
        <f>IFERROR(VLOOKUP($A24,'Сводка общая'!$A$6:$GZ$97,DH$2,0),0)</f>
        <v>0</v>
      </c>
      <c r="DI24" s="40">
        <f>IFERROR(VLOOKUP($A24,'Сводка общая'!$A$6:$GZ$97,DI$2,0),0)</f>
        <v>0</v>
      </c>
      <c r="DJ24" s="40">
        <f>IFERROR(VLOOKUP($A24,'Сводка общая'!$A$6:$GZ$97,DJ$2,0),0)</f>
        <v>0</v>
      </c>
      <c r="DK24" s="40">
        <f>IFERROR(VLOOKUP($A24,'Сводка общая'!$A$6:$GZ$97,DK$2,0),0)</f>
        <v>0</v>
      </c>
      <c r="DL24" s="40">
        <f>IFERROR(VLOOKUP($A24,'Сводка общая'!$A$6:$GZ$97,DL$2,0),0)</f>
        <v>0</v>
      </c>
      <c r="DM24" s="40">
        <f>IFERROR(VLOOKUP($A24,'Сводка общая'!$A$6:$GZ$97,DM$2,0),0)</f>
        <v>0</v>
      </c>
      <c r="DN24" s="40">
        <f>IFERROR(VLOOKUP($A24,'Сводка общая'!$A$6:$GZ$97,DN$2,0),0)</f>
        <v>0</v>
      </c>
      <c r="DO24" s="40">
        <f>IFERROR(VLOOKUP($A24,'Сводка общая'!$A$6:$GZ$97,DO$2,0),0)</f>
        <v>0</v>
      </c>
      <c r="DP24" s="40">
        <f>IFERROR(VLOOKUP($A24,'Сводка общая'!$A$6:$GZ$97,DP$2,0),0)</f>
        <v>0</v>
      </c>
      <c r="DQ24" s="40">
        <f>IFERROR(VLOOKUP($A24,'Сводка общая'!$A$6:$GZ$97,DQ$2,0),0)</f>
        <v>0</v>
      </c>
      <c r="DR24" s="40">
        <f>IFERROR(VLOOKUP($A24,'Сводка общая'!$A$6:$GZ$97,DR$2,0),0)</f>
        <v>0</v>
      </c>
      <c r="DS24" s="40">
        <f>IFERROR(VLOOKUP($A24,'Сводка общая'!$A$6:$GZ$97,DS$2,0),0)</f>
        <v>0</v>
      </c>
      <c r="DT24" s="40">
        <f>IFERROR(VLOOKUP($A24,'Сводка общая'!$A$6:$GZ$97,DT$2,0),0)</f>
        <v>0</v>
      </c>
      <c r="DU24" s="40">
        <f>IFERROR(VLOOKUP($A24,'Сводка общая'!$A$6:$GZ$97,DU$2,0),0)</f>
        <v>0</v>
      </c>
      <c r="DV24" s="40">
        <f>IFERROR(VLOOKUP($A24,'Сводка общая'!$A$6:$GZ$97,DV$2,0),0)</f>
        <v>0</v>
      </c>
      <c r="DW24" s="40">
        <f>IFERROR(VLOOKUP($A24,'Сводка общая'!$A$6:$GZ$97,DW$2,0),0)</f>
        <v>0</v>
      </c>
      <c r="DX24" s="40">
        <f>IFERROR(VLOOKUP($A24,'Сводка общая'!$A$6:$GZ$97,DX$2,0),0)</f>
        <v>0</v>
      </c>
      <c r="DY24" s="40">
        <f>IFERROR(VLOOKUP($A24,'Сводка общая'!$A$6:$GZ$97,DY$2,0),0)</f>
        <v>0</v>
      </c>
      <c r="DZ24" s="62">
        <f>IFERROR(VLOOKUP($A24,'Сводка общая'!$A$6:$GZ$97,DZ$2,0)/1000,0)</f>
        <v>0</v>
      </c>
      <c r="EA24" s="62">
        <f>IFERROR(VLOOKUP($A24,'Сводка общая'!$A$6:$GZ$97,EA$2,0)/1000,0)</f>
        <v>0</v>
      </c>
      <c r="EB24" s="40">
        <f>IFERROR(VLOOKUP($A24,'Сводка общая'!$A$6:$GZ$97,EB$2,0),0)</f>
        <v>0</v>
      </c>
      <c r="EC24" s="62">
        <f>IFERROR(VLOOKUP($A24,'Сводка общая'!$A$6:$GZ$97,EC$2,0)/1000,0)</f>
        <v>0</v>
      </c>
      <c r="ED24" s="40">
        <f>IFERROR(VLOOKUP($A24,'Сводка общая'!$A$6:$GZ$97,ED$2,0),0)</f>
        <v>0</v>
      </c>
      <c r="EE24" s="62">
        <f>IFERROR(VLOOKUP($A24,'Сводка общая'!$A$6:$GZ$97,EE$2,0)/1000,0)</f>
        <v>0</v>
      </c>
      <c r="EF24" s="40">
        <f>IFERROR(VLOOKUP($A24,'Сводка общая'!$A$6:$GZ$97,EF$2,0)/1000,0)</f>
        <v>0</v>
      </c>
      <c r="EG24" s="40">
        <f>IFERROR(VLOOKUP($A24,'Сводка общая'!$A$6:$GZ$97,EG$2,0)/1000,0)</f>
        <v>0</v>
      </c>
      <c r="EH24" s="40">
        <f>IFERROR(VLOOKUP($A24,'Сводка общая'!$A$6:$GZ$97,EH$2,0)/1000,0)</f>
        <v>0</v>
      </c>
      <c r="EI24" s="40">
        <f>IFERROR(VLOOKUP($A24,'Сводка общая'!$A$6:$GZ$97,EI$2,0)/1000,0)</f>
        <v>0</v>
      </c>
      <c r="EJ24" s="40">
        <f>IFERROR(VLOOKUP($A24,'Сводка общая'!$A$6:$GZ$97,EJ$2,0)/1000,0)</f>
        <v>0</v>
      </c>
      <c r="EK24" s="40">
        <f>IFERROR(VLOOKUP($A24,'Сводка общая'!$A$6:$GZ$97,EK$2,0),0)</f>
        <v>0</v>
      </c>
      <c r="EL24" s="40">
        <f>IFERROR(VLOOKUP($A24,'Сводка общая'!$A$6:$GZ$97,EL$2,0),0)</f>
        <v>0</v>
      </c>
      <c r="EM24" s="40">
        <f>IFERROR(VLOOKUP($A24,'Сводка общая'!$A$6:$GZ$97,EM$2,0)/1000,0)</f>
        <v>0</v>
      </c>
      <c r="EN24" s="40">
        <f>IFERROR(VLOOKUP($A24,'Сводка общая'!$A$6:$GZ$97,EN$2,0)/1000,0)</f>
        <v>0</v>
      </c>
    </row>
    <row r="25" spans="1:144" x14ac:dyDescent="0.3">
      <c r="A25" s="11" t="s">
        <v>463</v>
      </c>
      <c r="B25" s="17">
        <f>IFERROR(VLOOKUP($A25,'Сводка общая'!$A$6:$GZ$97,B$2,0),0)</f>
        <v>0</v>
      </c>
      <c r="C25" s="40">
        <f>IFERROR(VLOOKUP($A25,'Сводка общая'!$A$6:$GZ$97,C$2,0),0)</f>
        <v>0</v>
      </c>
      <c r="D25" s="40">
        <f>IFERROR(VLOOKUP($A25,'Сводка общая'!$A$6:$GZ$97,D$2,0),0)</f>
        <v>0</v>
      </c>
      <c r="E25" s="40">
        <f>IFERROR(VLOOKUP($A25,'Сводка общая'!$A$6:$GZ$97,E$2,0),0)</f>
        <v>0</v>
      </c>
      <c r="F25" s="40">
        <f>IFERROR(VLOOKUP($A25,'Сводка общая'!$A$6:$GZ$97,F$2,0)/1000,0)</f>
        <v>0</v>
      </c>
      <c r="G25" s="40">
        <f>IFERROR(VLOOKUP($A25,'Сводка общая'!$A$6:$GZ$97,G$2,0)/1000,0)</f>
        <v>0</v>
      </c>
      <c r="H25" s="40">
        <f>IFERROR(VLOOKUP($A25,'Сводка общая'!$A$6:$GZ$97,H$2,0),0)</f>
        <v>0</v>
      </c>
      <c r="I25" s="40">
        <f>IFERROR(VLOOKUP($A25,'Сводка общая'!$A$6:$GZ$97,I$2,0)/1000,0)</f>
        <v>0</v>
      </c>
      <c r="J25" s="40">
        <f>IFERROR(VLOOKUP($A25,'Сводка общая'!$A$6:$GZ$97,J$2,0),0)</f>
        <v>0</v>
      </c>
      <c r="K25" s="40">
        <f>IFERROR(VLOOKUP($A25,'Сводка общая'!$A$6:$GZ$97,K$2,0),0)</f>
        <v>0</v>
      </c>
      <c r="L25" s="40">
        <f>IFERROR(VLOOKUP($A25,'Сводка общая'!$A$6:$GZ$97,L$2,0),0)</f>
        <v>0</v>
      </c>
      <c r="M25" s="40">
        <f>IFERROR(VLOOKUP($A25,'Сводка общая'!$A$6:$GZ$97,M$2,0),0)</f>
        <v>0</v>
      </c>
      <c r="N25" s="40">
        <f>IFERROR(VLOOKUP($A25,'Сводка общая'!$A$6:$GZ$97,N$2,0),0)</f>
        <v>0</v>
      </c>
      <c r="O25" s="40">
        <f>IFERROR(VLOOKUP($A25,'Сводка общая'!$A$6:$GZ$97,O$2,0),0)</f>
        <v>0</v>
      </c>
      <c r="P25" s="62">
        <f>IFERROR(VLOOKUP($A25,'Сводка общая'!$A$6:$GZ$97,P$2,0)/1000,0)</f>
        <v>0</v>
      </c>
      <c r="Q25" s="62">
        <f>IFERROR(VLOOKUP($A25,'Сводка общая'!$A$6:$GZ$97,Q$2,0)/1000,0)</f>
        <v>0</v>
      </c>
      <c r="R25" s="62">
        <f>IFERROR(VLOOKUP($A25,'Сводка общая'!$A$6:$GZ$97,R$2,0)/1000,0)</f>
        <v>0</v>
      </c>
      <c r="S25" s="62">
        <f>IFERROR(VLOOKUP($A25,'Сводка общая'!$A$6:$GZ$97,S$2,0)/1000,0)</f>
        <v>0</v>
      </c>
      <c r="T25" s="40">
        <f>IFERROR(VLOOKUP($A25,'Сводка общая'!$A$6:$GZ$97,T$2,0),0)</f>
        <v>0</v>
      </c>
      <c r="U25" s="40">
        <f>IFERROR(VLOOKUP($A25,'Сводка общая'!$A$6:$GZ$97,U$2,0),0)</f>
        <v>0</v>
      </c>
      <c r="V25" s="40">
        <f>IFERROR(VLOOKUP($A25,'Сводка общая'!$A$6:$GZ$97,V$2,0),0)</f>
        <v>0</v>
      </c>
      <c r="W25" s="40">
        <f>IFERROR(VLOOKUP($A25,'Сводка общая'!$A$6:$GZ$97,W$2,0),0)</f>
        <v>0</v>
      </c>
      <c r="X25" s="40">
        <f>IFERROR(VLOOKUP($A25,'Сводка общая'!$A$6:$GZ$97,X$2,0),0)</f>
        <v>0</v>
      </c>
      <c r="Y25" s="40">
        <f>IFERROR(VLOOKUP($A25,'Сводка общая'!$A$6:$GZ$97,Y$2,0),0)</f>
        <v>0</v>
      </c>
      <c r="Z25" s="40">
        <f>IFERROR(VLOOKUP($A25,'Сводка общая'!$A$6:$GZ$97,Z$2,0),0)</f>
        <v>0</v>
      </c>
      <c r="AA25" s="40">
        <f>IFERROR(VLOOKUP($A25,'Сводка общая'!$A$6:$GZ$97,AA$2,0),0)</f>
        <v>0</v>
      </c>
      <c r="AB25" s="40">
        <f>IFERROR(VLOOKUP($A25,'Сводка общая'!$A$6:$GZ$97,AB$2,0),0)</f>
        <v>0</v>
      </c>
      <c r="AC25" s="40">
        <f>IFERROR(VLOOKUP($A25,'Сводка общая'!$A$6:$GZ$97,AC$2,0),0)</f>
        <v>0</v>
      </c>
      <c r="AD25" s="40">
        <f>IFERROR(VLOOKUP($A25,'Сводка общая'!$A$6:$GZ$97,AD$2,0),0)</f>
        <v>0</v>
      </c>
      <c r="AE25" s="40">
        <f>IFERROR(VLOOKUP($A25,'Сводка общая'!$A$6:$GZ$97,AE$2,0),0)</f>
        <v>0</v>
      </c>
      <c r="AF25" s="40">
        <f>IFERROR(VLOOKUP($A25,'Сводка общая'!$A$6:$GZ$97,AF$2,0),0)</f>
        <v>0</v>
      </c>
      <c r="AG25" s="40">
        <f>IFERROR(VLOOKUP($A25,'Сводка общая'!$A$6:$GZ$97,AG$2,0),0)</f>
        <v>0</v>
      </c>
      <c r="AH25" s="40">
        <f>IFERROR(VLOOKUP($A25,'Сводка общая'!$A$6:$GZ$97,AH$2,0),0)</f>
        <v>0</v>
      </c>
      <c r="AI25" s="40">
        <f>IFERROR(VLOOKUP($A25,'Сводка общая'!$A$6:$GZ$97,AI$2,0),0)</f>
        <v>0</v>
      </c>
      <c r="AJ25" s="40">
        <f>IFERROR(VLOOKUP($A25,'Сводка общая'!$A$6:$GZ$97,AJ$2,0),0)</f>
        <v>0</v>
      </c>
      <c r="AK25" s="40">
        <f>IFERROR(VLOOKUP($A25,'Сводка общая'!$A$6:$GZ$97,AK$2,0),0)</f>
        <v>0</v>
      </c>
      <c r="AL25" s="40">
        <f>IFERROR(VLOOKUP($A25,'Сводка общая'!$A$6:$GZ$97,AL$2,0),0)</f>
        <v>0</v>
      </c>
      <c r="AM25" s="40">
        <f>IFERROR(VLOOKUP($A25,'Сводка общая'!$A$6:$GZ$97,AM$2,0),0)</f>
        <v>0</v>
      </c>
      <c r="AN25" s="40">
        <f>IFERROR(VLOOKUP($A25,'Сводка общая'!$A$6:$GZ$97,AN$2,0),0)</f>
        <v>0</v>
      </c>
      <c r="AO25" s="40">
        <f>IFERROR(VLOOKUP($A25,'Сводка общая'!$A$6:$GZ$97,AO$2,0),0)</f>
        <v>0</v>
      </c>
      <c r="AP25" s="40">
        <f>IFERROR(VLOOKUP($A25,'Сводка общая'!$A$6:$GZ$97,AP$2,0),0)</f>
        <v>0</v>
      </c>
      <c r="AQ25" s="40">
        <f>IFERROR(VLOOKUP($A25,'Сводка общая'!$A$6:$GZ$97,AQ$2,0),0)</f>
        <v>0</v>
      </c>
      <c r="AR25" s="40">
        <f>IFERROR(VLOOKUP($A25,'Сводка общая'!$A$6:$GZ$97,AR$2,0),0)</f>
        <v>0</v>
      </c>
      <c r="AS25" s="40">
        <f>IFERROR(VLOOKUP($A25,'Сводка общая'!$A$6:$GZ$97,AS$2,0),0)</f>
        <v>0</v>
      </c>
      <c r="AT25" s="40">
        <f>IFERROR(VLOOKUP($A25,'Сводка общая'!$A$6:$GZ$97,AT$2,0),0)</f>
        <v>0</v>
      </c>
      <c r="AU25" s="40">
        <f>IFERROR(VLOOKUP($A25,'Сводка общая'!$A$6:$GZ$97,AU$2,0),0)</f>
        <v>0</v>
      </c>
      <c r="AV25" s="40">
        <f>IFERROR(VLOOKUP($A25,'Сводка общая'!$A$6:$GZ$97,AV$2,0),0)</f>
        <v>0</v>
      </c>
      <c r="AW25" s="40">
        <f>IFERROR(VLOOKUP($A25,'Сводка общая'!$A$6:$GZ$97,AW$2,0),0)</f>
        <v>0</v>
      </c>
      <c r="AX25" s="40">
        <f>IFERROR(VLOOKUP($A25,'Сводка общая'!$A$6:$GZ$97,AX$2,0),0)</f>
        <v>0</v>
      </c>
      <c r="AY25" s="40">
        <f>IFERROR(VLOOKUP($A25,'Сводка общая'!$A$6:$GZ$97,AY$2,0),0)</f>
        <v>0</v>
      </c>
      <c r="AZ25" s="40">
        <f>IFERROR(VLOOKUP($A25,'Сводка общая'!$A$6:$GZ$97,AZ$2,0),0)</f>
        <v>0</v>
      </c>
      <c r="BA25" s="40">
        <f>IFERROR(VLOOKUP($A25,'Сводка общая'!$A$6:$GZ$97,BA$2,0),0)</f>
        <v>0</v>
      </c>
      <c r="BB25" s="40">
        <f>IFERROR(VLOOKUP($A25,'Сводка общая'!$A$6:$GZ$97,BB$2,0),0)</f>
        <v>0</v>
      </c>
      <c r="BC25" s="40">
        <f>IFERROR(VLOOKUP($A25,'Сводка общая'!$A$6:$GZ$97,BC$2,0)/1000,0)</f>
        <v>0</v>
      </c>
      <c r="BD25" s="40">
        <f>IFERROR(VLOOKUP($A25,'Сводка общая'!$A$6:$GZ$97,BD$2,0)/1000,0)</f>
        <v>0</v>
      </c>
      <c r="BE25" s="40">
        <f>IFERROR(VLOOKUP($A25,'Сводка общая'!$A$6:$GZ$97,BE$2,0)/1000,0)</f>
        <v>0</v>
      </c>
      <c r="BF25" s="40">
        <f>IFERROR(VLOOKUP($A25,'Сводка общая'!$A$6:$GZ$97,BF$2,0),0)</f>
        <v>0</v>
      </c>
      <c r="BG25" s="40">
        <f>IFERROR(VLOOKUP($A25,'Сводка общая'!$A$6:$GZ$97,BG$2,0)/1000,0)</f>
        <v>0</v>
      </c>
      <c r="BH25" s="40">
        <f>IFERROR(VLOOKUP($A25,'Сводка общая'!$A$6:$GZ$97,BH$2,0),0)</f>
        <v>0</v>
      </c>
      <c r="BI25" s="40">
        <f>IFERROR(VLOOKUP($A25,'Сводка общая'!$A$6:$GZ$97,BI$2,0)/1000,0)</f>
        <v>0</v>
      </c>
      <c r="BJ25" s="40">
        <f>IFERROR(VLOOKUP($A25,'Сводка общая'!$A$6:$GZ$97,BJ$2,0),0)</f>
        <v>0</v>
      </c>
      <c r="BK25" s="40">
        <f>IFERROR(VLOOKUP($A25,'Сводка общая'!$A$6:$GZ$97,BK$2,0)/1000,0)</f>
        <v>0</v>
      </c>
      <c r="BL25" s="40">
        <f>IFERROR(VLOOKUP($A25,'Сводка общая'!$A$6:$GZ$97,BL$2,0),0)</f>
        <v>0</v>
      </c>
      <c r="BM25" s="40">
        <f>IFERROR(VLOOKUP($A25,'Сводка общая'!$A$6:$GZ$97,BM$2,0)/1000,0)</f>
        <v>0</v>
      </c>
      <c r="BN25" s="40">
        <f t="shared" si="3"/>
        <v>0</v>
      </c>
      <c r="BO25" s="40">
        <f>IFERROR(VLOOKUP($A25,'Сводка общая'!$A$6:$GZ$97,BO$2,0),0)</f>
        <v>0</v>
      </c>
      <c r="BP25" s="40">
        <f>IFERROR(VLOOKUP($A25,'Сводка общая'!$A$6:$GZ$97,BP$2,0),0)</f>
        <v>0</v>
      </c>
      <c r="BQ25" s="40">
        <f>IFERROR(VLOOKUP($A25,'Сводка общая'!$A$6:$GZ$97,BQ$2,0),0)</f>
        <v>0</v>
      </c>
      <c r="BR25" s="40" t="e">
        <f t="shared" si="4"/>
        <v>#DIV/0!</v>
      </c>
      <c r="BS25" s="40">
        <f>IFERROR(VLOOKUP($A25,'Сводка общая'!$A$6:$GZ$97,BS$2,0),0)</f>
        <v>0</v>
      </c>
      <c r="BT25" s="40">
        <f>IFERROR(VLOOKUP($A25,'Сводка общая'!$A$6:$GZ$97,BT$2,0),0)</f>
        <v>0</v>
      </c>
      <c r="BU25" s="40">
        <f>IFERROR(VLOOKUP($A25,'Сводка общая'!$A$6:$GZ$97,BU$2,0),0)</f>
        <v>0</v>
      </c>
      <c r="BV25" s="40">
        <f>IFERROR(VLOOKUP($A25,'Сводка общая'!$A$6:$GZ$97,BV$2,0),0)</f>
        <v>0</v>
      </c>
      <c r="BW25" s="40">
        <f>IFERROR(VLOOKUP($A25,'Сводка общая'!$A$6:$GZ$97,BW$2,0),0)</f>
        <v>0</v>
      </c>
      <c r="BX25" s="40">
        <f>IFERROR(VLOOKUP($A25,'Сводка общая'!$A$6:$GZ$97,BX$2,0),0)</f>
        <v>0</v>
      </c>
      <c r="BY25" s="40">
        <f>IFERROR(VLOOKUP($A25,'Сводка общая'!$A$6:$GZ$97,BY$2,0),0)</f>
        <v>0</v>
      </c>
      <c r="BZ25" s="40">
        <f>IFERROR(VLOOKUP($A25,'Сводка общая'!$A$6:$GZ$97,BZ$2,0),0)</f>
        <v>0</v>
      </c>
      <c r="CA25" s="40">
        <f>IFERROR(VLOOKUP($A25,'Сводка общая'!$A$6:$GZ$97,CA$2,0),0)</f>
        <v>0</v>
      </c>
      <c r="CB25" s="40">
        <f>IFERROR(VLOOKUP($A25,'Сводка общая'!$A$6:$GZ$97,CB$2,0),0)</f>
        <v>0</v>
      </c>
      <c r="CC25" s="40">
        <f>IFERROR(VLOOKUP($A25,'Сводка общая'!$A$6:$GZ$97,CC$2,0),0)</f>
        <v>0</v>
      </c>
      <c r="CD25" s="40">
        <f>IFERROR(VLOOKUP($A25,'Сводка общая'!$A$6:$GZ$97,CD$2,0),0)</f>
        <v>0</v>
      </c>
      <c r="CE25" s="40">
        <f>IFERROR(VLOOKUP($A25,'Сводка общая'!$A$6:$GZ$97,CE$2,0),0)</f>
        <v>0</v>
      </c>
      <c r="CF25" s="40">
        <f>IFERROR(VLOOKUP($A25,'Сводка общая'!$A$6:$GZ$97,CF$2,0),0)</f>
        <v>0</v>
      </c>
      <c r="CG25" s="40">
        <f>IFERROR(VLOOKUP($A25,'Сводка общая'!$A$6:$GZ$97,CG$2,0),0)</f>
        <v>0</v>
      </c>
      <c r="CH25" s="40">
        <f>IFERROR(VLOOKUP($A25,'Сводка общая'!$A$6:$GZ$97,CH$2,0),0)</f>
        <v>0</v>
      </c>
      <c r="CI25" s="40">
        <f>IFERROR(VLOOKUP($A25,'Сводка общая'!$A$6:$GZ$97,CI$2,0),0)</f>
        <v>0</v>
      </c>
      <c r="CJ25" s="40">
        <f>IFERROR(VLOOKUP($A25,'Сводка общая'!$A$6:$GZ$97,CJ$2,0),0)</f>
        <v>0</v>
      </c>
      <c r="CK25" s="40">
        <f>IFERROR(VLOOKUP($A25,'Сводка общая'!$A$6:$GZ$97,CK$2,0),0)</f>
        <v>0</v>
      </c>
      <c r="CL25" s="40">
        <f>IFERROR(VLOOKUP($A25,'Сводка общая'!$A$6:$GZ$97,CL$2,0),0)</f>
        <v>0</v>
      </c>
      <c r="CM25" s="40">
        <f>IFERROR(VLOOKUP($A25,'Сводка общая'!$A$6:$GZ$97,CM$2,0),0)</f>
        <v>0</v>
      </c>
      <c r="CN25" s="40">
        <f>IFERROR(VLOOKUP($A25,'Сводка общая'!$A$6:$GZ$97,CN$2,0),0)</f>
        <v>0</v>
      </c>
      <c r="CO25" s="40">
        <f>IFERROR(VLOOKUP($A25,'Сводка общая'!$A$6:$GZ$97,CO$2,0),0)</f>
        <v>0</v>
      </c>
      <c r="CP25" s="40">
        <f>IFERROR(VLOOKUP($A25,'Сводка общая'!$A$6:$GZ$97,CP$2,0),0)</f>
        <v>0</v>
      </c>
      <c r="CQ25" s="40">
        <f>IFERROR(VLOOKUP($A25,'Сводка общая'!$A$6:$GZ$97,CQ$2,0),0)</f>
        <v>0</v>
      </c>
      <c r="CR25" s="40">
        <f>IFERROR(VLOOKUP($A25,'Сводка общая'!$A$6:$GZ$97,CR$2,0),0)</f>
        <v>0</v>
      </c>
      <c r="CS25" s="40">
        <f>IFERROR(VLOOKUP($A25,'Сводка общая'!$A$6:$GZ$97,CS$2,0),0)</f>
        <v>0</v>
      </c>
      <c r="CT25" s="40">
        <f>IFERROR(VLOOKUP($A25,'Сводка общая'!$A$6:$GZ$97,CT$2,0),0)</f>
        <v>0</v>
      </c>
      <c r="CU25" s="40">
        <f>IFERROR(VLOOKUP($A25,'Сводка общая'!$A$6:$GZ$97,CU$2,0),0)</f>
        <v>0</v>
      </c>
      <c r="CV25" s="40">
        <f>IFERROR(VLOOKUP($A25,'Сводка общая'!$A$6:$GZ$97,CV$2,0),0)</f>
        <v>0</v>
      </c>
      <c r="CW25" s="40">
        <f>IFERROR(VLOOKUP($A25,'Сводка общая'!$A$6:$GZ$97,CW$2,0),0)</f>
        <v>0</v>
      </c>
      <c r="CX25" s="40">
        <f>IFERROR(VLOOKUP($A25,'Сводка общая'!$A$6:$GZ$97,CX$2,0),0)</f>
        <v>0</v>
      </c>
      <c r="CY25" s="40">
        <f>IFERROR(VLOOKUP($A25,'Сводка общая'!$A$6:$GZ$97,CY$2,0),0)</f>
        <v>0</v>
      </c>
      <c r="CZ25" s="40">
        <f>IFERROR(VLOOKUP($A25,'Сводка общая'!$A$6:$GZ$97,CZ$2,0),0)</f>
        <v>0</v>
      </c>
      <c r="DA25" s="40">
        <f>IFERROR(VLOOKUP($A25,'Сводка общая'!$A$6:$GZ$97,DA$2,0),0)</f>
        <v>0</v>
      </c>
      <c r="DB25" s="40">
        <f>IFERROR(VLOOKUP($A25,'Сводка общая'!$A$6:$GZ$97,DB$2,0),0)</f>
        <v>0</v>
      </c>
      <c r="DC25" s="40">
        <f>IFERROR(VLOOKUP($A25,'Сводка общая'!$A$6:$GZ$97,DC$2,0),0)</f>
        <v>0</v>
      </c>
      <c r="DD25" s="40" t="e">
        <f t="shared" si="5"/>
        <v>#DIV/0!</v>
      </c>
      <c r="DE25" s="40">
        <f>IFERROR(VLOOKUP($A25,'Сводка общая'!$A$6:$GZ$97,DE$2,0),0)</f>
        <v>0</v>
      </c>
      <c r="DF25" s="40">
        <f>IFERROR(VLOOKUP($A25,'Сводка общая'!$A$6:$GZ$97,DF$2,0),0)</f>
        <v>0</v>
      </c>
      <c r="DG25" s="40" t="e">
        <f t="shared" si="6"/>
        <v>#DIV/0!</v>
      </c>
      <c r="DH25" s="40">
        <f>IFERROR(VLOOKUP($A25,'Сводка общая'!$A$6:$GZ$97,DH$2,0),0)</f>
        <v>0</v>
      </c>
      <c r="DI25" s="40">
        <f>IFERROR(VLOOKUP($A25,'Сводка общая'!$A$6:$GZ$97,DI$2,0),0)</f>
        <v>0</v>
      </c>
      <c r="DJ25" s="40">
        <f>IFERROR(VLOOKUP($A25,'Сводка общая'!$A$6:$GZ$97,DJ$2,0),0)</f>
        <v>0</v>
      </c>
      <c r="DK25" s="40">
        <f>IFERROR(VLOOKUP($A25,'Сводка общая'!$A$6:$GZ$97,DK$2,0),0)</f>
        <v>0</v>
      </c>
      <c r="DL25" s="40">
        <f>IFERROR(VLOOKUP($A25,'Сводка общая'!$A$6:$GZ$97,DL$2,0),0)</f>
        <v>0</v>
      </c>
      <c r="DM25" s="40">
        <f>IFERROR(VLOOKUP($A25,'Сводка общая'!$A$6:$GZ$97,DM$2,0),0)</f>
        <v>0</v>
      </c>
      <c r="DN25" s="40">
        <f>IFERROR(VLOOKUP($A25,'Сводка общая'!$A$6:$GZ$97,DN$2,0),0)</f>
        <v>0</v>
      </c>
      <c r="DO25" s="40">
        <f>IFERROR(VLOOKUP($A25,'Сводка общая'!$A$6:$GZ$97,DO$2,0),0)</f>
        <v>0</v>
      </c>
      <c r="DP25" s="40">
        <f>IFERROR(VLOOKUP($A25,'Сводка общая'!$A$6:$GZ$97,DP$2,0),0)</f>
        <v>0</v>
      </c>
      <c r="DQ25" s="40">
        <f>IFERROR(VLOOKUP($A25,'Сводка общая'!$A$6:$GZ$97,DQ$2,0),0)</f>
        <v>0</v>
      </c>
      <c r="DR25" s="40">
        <f>IFERROR(VLOOKUP($A25,'Сводка общая'!$A$6:$GZ$97,DR$2,0),0)</f>
        <v>0</v>
      </c>
      <c r="DS25" s="40">
        <f>IFERROR(VLOOKUP($A25,'Сводка общая'!$A$6:$GZ$97,DS$2,0),0)</f>
        <v>0</v>
      </c>
      <c r="DT25" s="40">
        <f>IFERROR(VLOOKUP($A25,'Сводка общая'!$A$6:$GZ$97,DT$2,0),0)</f>
        <v>0</v>
      </c>
      <c r="DU25" s="40">
        <f>IFERROR(VLOOKUP($A25,'Сводка общая'!$A$6:$GZ$97,DU$2,0),0)</f>
        <v>0</v>
      </c>
      <c r="DV25" s="40">
        <f>IFERROR(VLOOKUP($A25,'Сводка общая'!$A$6:$GZ$97,DV$2,0),0)</f>
        <v>0</v>
      </c>
      <c r="DW25" s="40">
        <f>IFERROR(VLOOKUP($A25,'Сводка общая'!$A$6:$GZ$97,DW$2,0),0)</f>
        <v>0</v>
      </c>
      <c r="DX25" s="40">
        <f>IFERROR(VLOOKUP($A25,'Сводка общая'!$A$6:$GZ$97,DX$2,0),0)</f>
        <v>0</v>
      </c>
      <c r="DY25" s="40">
        <f>IFERROR(VLOOKUP($A25,'Сводка общая'!$A$6:$GZ$97,DY$2,0),0)</f>
        <v>0</v>
      </c>
      <c r="DZ25" s="62">
        <f>IFERROR(VLOOKUP($A25,'Сводка общая'!$A$6:$GZ$97,DZ$2,0)/1000,0)</f>
        <v>0</v>
      </c>
      <c r="EA25" s="62">
        <f>IFERROR(VLOOKUP($A25,'Сводка общая'!$A$6:$GZ$97,EA$2,0)/1000,0)</f>
        <v>0</v>
      </c>
      <c r="EB25" s="40">
        <f>IFERROR(VLOOKUP($A25,'Сводка общая'!$A$6:$GZ$97,EB$2,0),0)</f>
        <v>0</v>
      </c>
      <c r="EC25" s="62">
        <f>IFERROR(VLOOKUP($A25,'Сводка общая'!$A$6:$GZ$97,EC$2,0)/1000,0)</f>
        <v>0</v>
      </c>
      <c r="ED25" s="40">
        <f>IFERROR(VLOOKUP($A25,'Сводка общая'!$A$6:$GZ$97,ED$2,0),0)</f>
        <v>0</v>
      </c>
      <c r="EE25" s="62">
        <f>IFERROR(VLOOKUP($A25,'Сводка общая'!$A$6:$GZ$97,EE$2,0)/1000,0)</f>
        <v>0</v>
      </c>
      <c r="EF25" s="40">
        <f>IFERROR(VLOOKUP($A25,'Сводка общая'!$A$6:$GZ$97,EF$2,0)/1000,0)</f>
        <v>0</v>
      </c>
      <c r="EG25" s="40">
        <f>IFERROR(VLOOKUP($A25,'Сводка общая'!$A$6:$GZ$97,EG$2,0)/1000,0)</f>
        <v>0</v>
      </c>
      <c r="EH25" s="40">
        <f>IFERROR(VLOOKUP($A25,'Сводка общая'!$A$6:$GZ$97,EH$2,0)/1000,0)</f>
        <v>0</v>
      </c>
      <c r="EI25" s="40">
        <f>IFERROR(VLOOKUP($A25,'Сводка общая'!$A$6:$GZ$97,EI$2,0)/1000,0)</f>
        <v>0</v>
      </c>
      <c r="EJ25" s="40">
        <f>IFERROR(VLOOKUP($A25,'Сводка общая'!$A$6:$GZ$97,EJ$2,0)/1000,0)</f>
        <v>0</v>
      </c>
      <c r="EK25" s="40">
        <f>IFERROR(VLOOKUP($A25,'Сводка общая'!$A$6:$GZ$97,EK$2,0),0)</f>
        <v>0</v>
      </c>
      <c r="EL25" s="40">
        <f>IFERROR(VLOOKUP($A25,'Сводка общая'!$A$6:$GZ$97,EL$2,0),0)</f>
        <v>0</v>
      </c>
      <c r="EM25" s="40">
        <f>IFERROR(VLOOKUP($A25,'Сводка общая'!$A$6:$GZ$97,EM$2,0)/1000,0)</f>
        <v>0</v>
      </c>
      <c r="EN25" s="40">
        <f>IFERROR(VLOOKUP($A25,'Сводка общая'!$A$6:$GZ$97,EN$2,0)/1000,0)</f>
        <v>0</v>
      </c>
    </row>
    <row r="26" spans="1:144" x14ac:dyDescent="0.3">
      <c r="A26" s="71" t="s">
        <v>215</v>
      </c>
      <c r="B26" s="72"/>
      <c r="C26" s="73">
        <f>SUM(C17:C25)</f>
        <v>0</v>
      </c>
      <c r="D26" s="73">
        <f>SUM(D17:D25)</f>
        <v>0</v>
      </c>
      <c r="E26" s="73">
        <f>SUM(E17:E25)</f>
        <v>0</v>
      </c>
      <c r="F26" s="73">
        <f>SUM(F17:F25)</f>
        <v>0</v>
      </c>
      <c r="G26" s="73">
        <f>SUM(G17:G25)</f>
        <v>0</v>
      </c>
      <c r="H26" s="73">
        <f>IFERROR(G26/F26*100,0)</f>
        <v>0</v>
      </c>
      <c r="I26" s="73">
        <f>SUM(I17:I25)</f>
        <v>0</v>
      </c>
      <c r="J26" s="73">
        <f>IFERROR(I26/G26*10,0)</f>
        <v>0</v>
      </c>
      <c r="K26" s="73">
        <f>SUM(K17:K25)</f>
        <v>0</v>
      </c>
      <c r="L26" s="73">
        <f>IFERROR(K26/M26*100,0)</f>
        <v>0</v>
      </c>
      <c r="M26" s="73">
        <f t="shared" ref="M26:S26" si="13">SUM(M17:M25)</f>
        <v>0</v>
      </c>
      <c r="N26" s="73">
        <f t="shared" si="13"/>
        <v>0</v>
      </c>
      <c r="O26" s="73">
        <f t="shared" si="13"/>
        <v>0</v>
      </c>
      <c r="P26" s="74">
        <f t="shared" si="13"/>
        <v>0</v>
      </c>
      <c r="Q26" s="74">
        <f t="shared" si="13"/>
        <v>0</v>
      </c>
      <c r="R26" s="74">
        <f t="shared" si="13"/>
        <v>0</v>
      </c>
      <c r="S26" s="74">
        <f t="shared" si="13"/>
        <v>0</v>
      </c>
      <c r="T26" s="73">
        <f>IFERROR(S26/P26*100,0)</f>
        <v>0</v>
      </c>
      <c r="U26" s="73">
        <f t="shared" ref="U26:Z26" si="14">SUM(U17:U25)</f>
        <v>0</v>
      </c>
      <c r="V26" s="73">
        <f t="shared" si="14"/>
        <v>0</v>
      </c>
      <c r="W26" s="73">
        <f t="shared" si="14"/>
        <v>0</v>
      </c>
      <c r="X26" s="73">
        <f t="shared" si="14"/>
        <v>0</v>
      </c>
      <c r="Y26" s="73">
        <f t="shared" si="14"/>
        <v>0</v>
      </c>
      <c r="Z26" s="73">
        <f t="shared" si="14"/>
        <v>0</v>
      </c>
      <c r="AA26" s="73" t="e">
        <f>Z26/AB26</f>
        <v>#DIV/0!</v>
      </c>
      <c r="AB26" s="73">
        <f>SUM(AB17:AB25)</f>
        <v>0</v>
      </c>
      <c r="AC26" s="73">
        <f>SUM(AC17:AC25)</f>
        <v>0</v>
      </c>
      <c r="AD26" s="73" t="e">
        <f>AC26/E26*100</f>
        <v>#DIV/0!</v>
      </c>
      <c r="AE26" s="73">
        <f>SUM(AE17:AE25)</f>
        <v>0</v>
      </c>
      <c r="AF26" s="73" t="e">
        <f>AE26/E26*100</f>
        <v>#DIV/0!</v>
      </c>
      <c r="AG26" s="73">
        <f>SUM(AG17:AG25)</f>
        <v>0</v>
      </c>
      <c r="AH26" s="73" t="e">
        <f>AG26/E26*100</f>
        <v>#DIV/0!</v>
      </c>
      <c r="AI26" s="73">
        <f>SUM(AI17:AI25)</f>
        <v>0</v>
      </c>
      <c r="AJ26" s="73">
        <f>SUM(AJ17:AJ25)</f>
        <v>0</v>
      </c>
      <c r="AK26" s="73">
        <f>SUM(AK17:AK25)</f>
        <v>0</v>
      </c>
      <c r="AL26" s="73">
        <f>SUM(AL17:AL25)</f>
        <v>0</v>
      </c>
      <c r="AM26" s="73" t="e">
        <f>AK26/AL26*100</f>
        <v>#DIV/0!</v>
      </c>
      <c r="AN26" s="73">
        <f>SUM(AN17:AN25)</f>
        <v>0</v>
      </c>
      <c r="AO26" s="73" t="e">
        <f>AN26/AK26*10</f>
        <v>#DIV/0!</v>
      </c>
      <c r="AP26" s="73">
        <f>SUM(AP17:AP25)</f>
        <v>0</v>
      </c>
      <c r="AQ26" s="73">
        <f>SUM(AQ17:AQ25)</f>
        <v>0</v>
      </c>
      <c r="AR26" s="73" t="e">
        <f>AP26/AQ26*100</f>
        <v>#DIV/0!</v>
      </c>
      <c r="AS26" s="73">
        <f>SUM(AS17:AS25)</f>
        <v>0</v>
      </c>
      <c r="AT26" s="73" t="e">
        <f>AS26/AP26*10</f>
        <v>#DIV/0!</v>
      </c>
      <c r="AU26" s="73">
        <f>SUM(AU17:AU25)</f>
        <v>0</v>
      </c>
      <c r="AV26" s="73">
        <f>SUM(AV17:AV25)</f>
        <v>0</v>
      </c>
      <c r="AW26" s="73" t="e">
        <f>AU26/AV26*100</f>
        <v>#DIV/0!</v>
      </c>
      <c r="AX26" s="73">
        <f>SUM(AX17:AX25)</f>
        <v>0</v>
      </c>
      <c r="AY26" s="73" t="e">
        <f>AX26/AV26*10</f>
        <v>#DIV/0!</v>
      </c>
      <c r="AZ26" s="73">
        <f>SUM(AZ17:AZ25)</f>
        <v>0</v>
      </c>
      <c r="BA26" s="73">
        <f>SUM(BA17:BA25)</f>
        <v>0</v>
      </c>
      <c r="BB26" s="73" t="e">
        <f>BA26/AZ26*10</f>
        <v>#DIV/0!</v>
      </c>
      <c r="BC26" s="73">
        <f>SUM(BC17:BC25)</f>
        <v>0</v>
      </c>
      <c r="BD26" s="73">
        <f t="shared" ref="BD26:BE26" si="15">SUM(BD17:BD25)</f>
        <v>0</v>
      </c>
      <c r="BE26" s="73">
        <f t="shared" si="15"/>
        <v>0</v>
      </c>
      <c r="BF26" s="73">
        <f>IFERROR(BE26/EF26*100,0)</f>
        <v>0</v>
      </c>
      <c r="BG26" s="73">
        <f>SUM(BG17:BG25)</f>
        <v>0</v>
      </c>
      <c r="BH26" s="73">
        <f>IFERROR(BG26/EG26*100,0)</f>
        <v>0</v>
      </c>
      <c r="BI26" s="73">
        <f>SUM(BI17:BI25)</f>
        <v>0</v>
      </c>
      <c r="BJ26" s="73">
        <f>IFERROR(BI26/EH26*100,0)</f>
        <v>0</v>
      </c>
      <c r="BK26" s="73">
        <f>SUM(BK17:BK25)</f>
        <v>0</v>
      </c>
      <c r="BL26" s="73">
        <f>IFERROR(BK26/EI26*100,0)</f>
        <v>0</v>
      </c>
      <c r="BM26" s="73">
        <f>SUM(BM17:BM25)</f>
        <v>0</v>
      </c>
      <c r="BN26" s="73">
        <f t="shared" si="3"/>
        <v>0</v>
      </c>
      <c r="BO26" s="73">
        <f t="shared" ref="BO26" si="16">IFERROR(((BE26*0.47)+(BG26*0.35)+(BI26*0.24)+(BK26*0.22))/(EL26/10000),0)</f>
        <v>0</v>
      </c>
      <c r="BP26" s="73">
        <f>IFERROR(BO26/EK26*100,0)</f>
        <v>0</v>
      </c>
      <c r="BQ26" s="73"/>
      <c r="BR26" s="73" t="e">
        <f t="shared" ref="BR26" si="17">(BO26+BQ26)/EK26*100</f>
        <v>#DIV/0!</v>
      </c>
      <c r="BS26" s="73">
        <f>SUM(BS17:BS25)</f>
        <v>0</v>
      </c>
      <c r="BT26" s="73">
        <f>SUM(BT17:BT25)</f>
        <v>0</v>
      </c>
      <c r="BU26" s="73" t="e">
        <f>BT26/BS26*100</f>
        <v>#DIV/0!</v>
      </c>
      <c r="BV26" s="73">
        <f>SUM(BV17:BV25)</f>
        <v>0</v>
      </c>
      <c r="BW26" s="73" t="e">
        <f>BV26/BT26*10</f>
        <v>#DIV/0!</v>
      </c>
      <c r="BX26" s="73">
        <f>SUM(BX17:BX25)</f>
        <v>0</v>
      </c>
      <c r="BY26" s="73">
        <f>SUM(BY17:BY25)</f>
        <v>0</v>
      </c>
      <c r="BZ26" s="73" t="e">
        <f>BY26/BX26*100</f>
        <v>#DIV/0!</v>
      </c>
      <c r="CA26" s="73">
        <f>SUM(CA17:CA25)</f>
        <v>0</v>
      </c>
      <c r="CB26" s="73" t="e">
        <f>CA26/BY26*10</f>
        <v>#DIV/0!</v>
      </c>
      <c r="CC26" s="73">
        <f>SUM(CC17:CC25)</f>
        <v>0</v>
      </c>
      <c r="CD26" s="73">
        <f>SUM(CD17:CD25)</f>
        <v>0</v>
      </c>
      <c r="CE26" s="73" t="e">
        <f>CD26/CC26*100</f>
        <v>#DIV/0!</v>
      </c>
      <c r="CF26" s="73">
        <f>SUM(CF17:CF25)</f>
        <v>0</v>
      </c>
      <c r="CG26" s="73" t="e">
        <f>CF26/CD26*10</f>
        <v>#DIV/0!</v>
      </c>
      <c r="CH26" s="73">
        <f>SUM(CH17:CH25)</f>
        <v>0</v>
      </c>
      <c r="CI26" s="73">
        <f>SUM(CI17:CI25)</f>
        <v>0</v>
      </c>
      <c r="CJ26" s="73" t="e">
        <f>CI26/CH26*100</f>
        <v>#DIV/0!</v>
      </c>
      <c r="CK26" s="73">
        <f>SUM(CK17:CK25)</f>
        <v>0</v>
      </c>
      <c r="CL26" s="73" t="e">
        <f>CK26/CI26*10</f>
        <v>#DIV/0!</v>
      </c>
      <c r="CM26" s="73">
        <f>SUM(CM17:CM25)</f>
        <v>0</v>
      </c>
      <c r="CN26" s="73">
        <f>SUM(CN17:CN25)</f>
        <v>0</v>
      </c>
      <c r="CO26" s="73" t="e">
        <f>CN26/CM26*100</f>
        <v>#DIV/0!</v>
      </c>
      <c r="CP26" s="73">
        <f>SUM(CP17:CP25)</f>
        <v>0</v>
      </c>
      <c r="CQ26" s="73" t="e">
        <f>CP26/CN26*10</f>
        <v>#DIV/0!</v>
      </c>
      <c r="CR26" s="73">
        <f>SUM(CR17:CR25)</f>
        <v>0</v>
      </c>
      <c r="CS26" s="73">
        <f>SUM(CS17:CS25)</f>
        <v>0</v>
      </c>
      <c r="CT26" s="73" t="e">
        <f>CS26/CR26*100</f>
        <v>#DIV/0!</v>
      </c>
      <c r="CU26" s="73">
        <f>SUM(CU17:CU25)</f>
        <v>0</v>
      </c>
      <c r="CV26" s="73" t="e">
        <f>CU26/CS26*10</f>
        <v>#DIV/0!</v>
      </c>
      <c r="CW26" s="73">
        <f>SUM(CW17:CW25)</f>
        <v>0</v>
      </c>
      <c r="CX26" s="73">
        <f>SUM(CX17:CX25)</f>
        <v>0</v>
      </c>
      <c r="CY26" s="73" t="e">
        <f>CX26/CW26*100</f>
        <v>#DIV/0!</v>
      </c>
      <c r="CZ26" s="73">
        <f>SUM(CZ17:CZ25)</f>
        <v>0</v>
      </c>
      <c r="DA26" s="73" t="e">
        <f>CZ26/CX26*10</f>
        <v>#DIV/0!</v>
      </c>
      <c r="DB26" s="73">
        <f>SUM(DB17:DB25)</f>
        <v>0</v>
      </c>
      <c r="DC26" s="73">
        <f>SUM(DC17:DC25)</f>
        <v>0</v>
      </c>
      <c r="DD26" s="73" t="e">
        <f t="shared" ref="DD26" si="18">(DC26*10)/DB26</f>
        <v>#DIV/0!</v>
      </c>
      <c r="DE26" s="73">
        <f>SUM(DE17:DE25)</f>
        <v>0</v>
      </c>
      <c r="DF26" s="73">
        <f>SUM(DF17:DF25)</f>
        <v>0</v>
      </c>
      <c r="DG26" s="73" t="e">
        <f t="shared" ref="DG26" si="19">DF26/DE26*100</f>
        <v>#DIV/0!</v>
      </c>
      <c r="DH26" s="73">
        <f>SUM(DH17:DH25)</f>
        <v>0</v>
      </c>
      <c r="DI26" s="73" t="e">
        <f>DH26/DF26*10</f>
        <v>#DIV/0!</v>
      </c>
      <c r="DJ26" s="73">
        <f t="shared" ref="DJ26:EA26" si="20">SUM(DJ17:DJ25)</f>
        <v>0</v>
      </c>
      <c r="DK26" s="73">
        <f t="shared" si="20"/>
        <v>0</v>
      </c>
      <c r="DL26" s="73">
        <f t="shared" si="20"/>
        <v>0</v>
      </c>
      <c r="DM26" s="73">
        <f t="shared" si="20"/>
        <v>0</v>
      </c>
      <c r="DN26" s="73">
        <f t="shared" si="20"/>
        <v>0</v>
      </c>
      <c r="DO26" s="73">
        <f t="shared" si="20"/>
        <v>0</v>
      </c>
      <c r="DP26" s="73">
        <f t="shared" si="20"/>
        <v>0</v>
      </c>
      <c r="DQ26" s="73">
        <f t="shared" si="20"/>
        <v>0</v>
      </c>
      <c r="DR26" s="73">
        <f t="shared" si="20"/>
        <v>0</v>
      </c>
      <c r="DS26" s="73">
        <f t="shared" si="20"/>
        <v>0</v>
      </c>
      <c r="DT26" s="73">
        <f t="shared" si="20"/>
        <v>0</v>
      </c>
      <c r="DU26" s="73">
        <f t="shared" si="20"/>
        <v>0</v>
      </c>
      <c r="DV26" s="73">
        <f t="shared" si="20"/>
        <v>0</v>
      </c>
      <c r="DW26" s="73">
        <f t="shared" si="20"/>
        <v>0</v>
      </c>
      <c r="DX26" s="73">
        <f t="shared" si="20"/>
        <v>0</v>
      </c>
      <c r="DY26" s="73">
        <f t="shared" si="20"/>
        <v>0</v>
      </c>
      <c r="DZ26" s="74">
        <f t="shared" si="20"/>
        <v>0</v>
      </c>
      <c r="EA26" s="74">
        <f t="shared" si="20"/>
        <v>0</v>
      </c>
      <c r="EB26" s="73">
        <f>IFERROR(EA26/DZ26*100,0)</f>
        <v>0</v>
      </c>
      <c r="EC26" s="74">
        <f>SUM(EC17:EC25)</f>
        <v>0</v>
      </c>
      <c r="ED26" s="73">
        <f>IFERROR(EC26/EA26*10,0)</f>
        <v>0</v>
      </c>
      <c r="EE26" s="74">
        <f t="shared" ref="EE26:EJ26" si="21">SUM(EE17:EE25)</f>
        <v>0</v>
      </c>
      <c r="EF26" s="73">
        <f t="shared" si="21"/>
        <v>0</v>
      </c>
      <c r="EG26" s="73">
        <f t="shared" si="21"/>
        <v>0</v>
      </c>
      <c r="EH26" s="73">
        <f t="shared" si="21"/>
        <v>0</v>
      </c>
      <c r="EI26" s="73">
        <f t="shared" si="21"/>
        <v>0</v>
      </c>
      <c r="EJ26" s="73">
        <f t="shared" si="21"/>
        <v>0</v>
      </c>
      <c r="EK26" s="73">
        <f>IFERROR(EJ26*10000/EL26,0)</f>
        <v>0</v>
      </c>
      <c r="EL26" s="73">
        <f>SUM(EL17:EL25)</f>
        <v>0</v>
      </c>
      <c r="EM26" s="73">
        <f>SUM(EM17:EM25)</f>
        <v>0</v>
      </c>
      <c r="EN26" s="73">
        <f>SUM(EN17:EN25)</f>
        <v>0</v>
      </c>
    </row>
    <row r="27" spans="1:144" x14ac:dyDescent="0.3">
      <c r="A27" s="11" t="s">
        <v>188</v>
      </c>
      <c r="B27" s="17">
        <f>IFERROR(VLOOKUP($A27,'Сводка общая'!$A$6:$GZ$97,B$2,0),0)</f>
        <v>0</v>
      </c>
      <c r="C27" s="40">
        <f>IFERROR(VLOOKUP($A27,'Сводка общая'!$A$6:$GZ$97,C$2,0),0)</f>
        <v>0</v>
      </c>
      <c r="D27" s="40">
        <f>IFERROR(VLOOKUP($A27,'Сводка общая'!$A$6:$GZ$97,D$2,0),0)</f>
        <v>0</v>
      </c>
      <c r="E27" s="40">
        <f>IFERROR(VLOOKUP($A27,'Сводка общая'!$A$6:$GZ$97,E$2,0),0)</f>
        <v>0</v>
      </c>
      <c r="F27" s="40">
        <f>IFERROR(VLOOKUP($A27,'Сводка общая'!$A$6:$GZ$97,F$2,0)/1000,0)</f>
        <v>0</v>
      </c>
      <c r="G27" s="40">
        <f>IFERROR(VLOOKUP($A27,'Сводка общая'!$A$6:$GZ$97,G$2,0)/1000,0)</f>
        <v>0</v>
      </c>
      <c r="H27" s="40">
        <f>IFERROR(VLOOKUP($A27,'Сводка общая'!$A$6:$GZ$97,H$2,0),0)</f>
        <v>0</v>
      </c>
      <c r="I27" s="40">
        <f>IFERROR(VLOOKUP($A27,'Сводка общая'!$A$6:$GZ$97,I$2,0)/1000,0)</f>
        <v>0</v>
      </c>
      <c r="J27" s="40">
        <f>IFERROR(VLOOKUP($A27,'Сводка общая'!$A$6:$GZ$97,J$2,0),0)</f>
        <v>0</v>
      </c>
      <c r="K27" s="40">
        <f>IFERROR(VLOOKUP($A27,'Сводка общая'!$A$6:$GZ$97,K$2,0),0)</f>
        <v>0</v>
      </c>
      <c r="L27" s="40">
        <f>IFERROR(VLOOKUP($A27,'Сводка общая'!$A$6:$GZ$97,L$2,0),0)</f>
        <v>0</v>
      </c>
      <c r="M27" s="40">
        <f>IFERROR(VLOOKUP($A27,'Сводка общая'!$A$6:$GZ$97,M$2,0),0)</f>
        <v>0</v>
      </c>
      <c r="N27" s="40">
        <f>IFERROR(VLOOKUP($A27,'Сводка общая'!$A$6:$GZ$97,N$2,0),0)</f>
        <v>0</v>
      </c>
      <c r="O27" s="40">
        <f>IFERROR(VLOOKUP($A27,'Сводка общая'!$A$6:$GZ$97,O$2,0),0)</f>
        <v>0</v>
      </c>
      <c r="P27" s="62">
        <f>IFERROR(VLOOKUP($A27,'Сводка общая'!$A$6:$GZ$97,P$2,0)/1000,0)</f>
        <v>0</v>
      </c>
      <c r="Q27" s="62">
        <f>IFERROR(VLOOKUP($A27,'Сводка общая'!$A$6:$GZ$97,Q$2,0)/1000,0)</f>
        <v>0</v>
      </c>
      <c r="R27" s="62">
        <f>IFERROR(VLOOKUP($A27,'Сводка общая'!$A$6:$GZ$97,R$2,0)/1000,0)</f>
        <v>0</v>
      </c>
      <c r="S27" s="62">
        <f>IFERROR(VLOOKUP($A27,'Сводка общая'!$A$6:$GZ$97,S$2,0)/1000,0)</f>
        <v>0</v>
      </c>
      <c r="T27" s="40">
        <f>IFERROR(VLOOKUP($A27,'Сводка общая'!$A$6:$GZ$97,T$2,0),0)</f>
        <v>0</v>
      </c>
      <c r="U27" s="40">
        <f>IFERROR(VLOOKUP($A27,'Сводка общая'!$A$6:$GZ$97,U$2,0),0)</f>
        <v>0</v>
      </c>
      <c r="V27" s="40">
        <f>IFERROR(VLOOKUP($A27,'Сводка общая'!$A$6:$GZ$97,V$2,0),0)</f>
        <v>0</v>
      </c>
      <c r="W27" s="40">
        <f>IFERROR(VLOOKUP($A27,'Сводка общая'!$A$6:$GZ$97,W$2,0),0)</f>
        <v>0</v>
      </c>
      <c r="X27" s="40">
        <f>IFERROR(VLOOKUP($A27,'Сводка общая'!$A$6:$GZ$97,X$2,0),0)</f>
        <v>0</v>
      </c>
      <c r="Y27" s="40">
        <f>IFERROR(VLOOKUP($A27,'Сводка общая'!$A$6:$GZ$97,Y$2,0),0)</f>
        <v>0</v>
      </c>
      <c r="Z27" s="40">
        <f>IFERROR(VLOOKUP($A27,'Сводка общая'!$A$6:$GZ$97,Z$2,0),0)</f>
        <v>0</v>
      </c>
      <c r="AA27" s="40">
        <f>IFERROR(VLOOKUP($A27,'Сводка общая'!$A$6:$GZ$97,AA$2,0),0)</f>
        <v>0</v>
      </c>
      <c r="AB27" s="40">
        <f>IFERROR(VLOOKUP($A27,'Сводка общая'!$A$6:$GZ$97,AB$2,0),0)</f>
        <v>0</v>
      </c>
      <c r="AC27" s="40">
        <f>IFERROR(VLOOKUP($A27,'Сводка общая'!$A$6:$GZ$97,AC$2,0),0)</f>
        <v>0</v>
      </c>
      <c r="AD27" s="40">
        <f>IFERROR(VLOOKUP($A27,'Сводка общая'!$A$6:$GZ$97,AD$2,0),0)</f>
        <v>0</v>
      </c>
      <c r="AE27" s="40">
        <f>IFERROR(VLOOKUP($A27,'Сводка общая'!$A$6:$GZ$97,AE$2,0),0)</f>
        <v>0</v>
      </c>
      <c r="AF27" s="40">
        <f>IFERROR(VLOOKUP($A27,'Сводка общая'!$A$6:$GZ$97,AF$2,0),0)</f>
        <v>0</v>
      </c>
      <c r="AG27" s="40">
        <f>IFERROR(VLOOKUP($A27,'Сводка общая'!$A$6:$GZ$97,AG$2,0),0)</f>
        <v>0</v>
      </c>
      <c r="AH27" s="40">
        <f>IFERROR(VLOOKUP($A27,'Сводка общая'!$A$6:$GZ$97,AH$2,0),0)</f>
        <v>0</v>
      </c>
      <c r="AI27" s="40">
        <f>IFERROR(VLOOKUP($A27,'Сводка общая'!$A$6:$GZ$97,AI$2,0),0)</f>
        <v>0</v>
      </c>
      <c r="AJ27" s="40">
        <f>IFERROR(VLOOKUP($A27,'Сводка общая'!$A$6:$GZ$97,AJ$2,0),0)</f>
        <v>0</v>
      </c>
      <c r="AK27" s="40">
        <f>IFERROR(VLOOKUP($A27,'Сводка общая'!$A$6:$GZ$97,AK$2,0),0)</f>
        <v>0</v>
      </c>
      <c r="AL27" s="40">
        <f>IFERROR(VLOOKUP($A27,'Сводка общая'!$A$6:$GZ$97,AL$2,0),0)</f>
        <v>0</v>
      </c>
      <c r="AM27" s="40">
        <f>IFERROR(VLOOKUP($A27,'Сводка общая'!$A$6:$GZ$97,AM$2,0),0)</f>
        <v>0</v>
      </c>
      <c r="AN27" s="40">
        <f>IFERROR(VLOOKUP($A27,'Сводка общая'!$A$6:$GZ$97,AN$2,0),0)</f>
        <v>0</v>
      </c>
      <c r="AO27" s="40">
        <f>IFERROR(VLOOKUP($A27,'Сводка общая'!$A$6:$GZ$97,AO$2,0),0)</f>
        <v>0</v>
      </c>
      <c r="AP27" s="40">
        <f>IFERROR(VLOOKUP($A27,'Сводка общая'!$A$6:$GZ$97,AP$2,0),0)</f>
        <v>0</v>
      </c>
      <c r="AQ27" s="40">
        <f>IFERROR(VLOOKUP($A27,'Сводка общая'!$A$6:$GZ$97,AQ$2,0),0)</f>
        <v>0</v>
      </c>
      <c r="AR27" s="40">
        <f>IFERROR(VLOOKUP($A27,'Сводка общая'!$A$6:$GZ$97,AR$2,0),0)</f>
        <v>0</v>
      </c>
      <c r="AS27" s="40">
        <f>IFERROR(VLOOKUP($A27,'Сводка общая'!$A$6:$GZ$97,AS$2,0),0)</f>
        <v>0</v>
      </c>
      <c r="AT27" s="40">
        <f>IFERROR(VLOOKUP($A27,'Сводка общая'!$A$6:$GZ$97,AT$2,0),0)</f>
        <v>0</v>
      </c>
      <c r="AU27" s="40">
        <f>IFERROR(VLOOKUP($A27,'Сводка общая'!$A$6:$GZ$97,AU$2,0),0)</f>
        <v>0</v>
      </c>
      <c r="AV27" s="40">
        <f>IFERROR(VLOOKUP($A27,'Сводка общая'!$A$6:$GZ$97,AV$2,0),0)</f>
        <v>0</v>
      </c>
      <c r="AW27" s="40">
        <f>IFERROR(VLOOKUP($A27,'Сводка общая'!$A$6:$GZ$97,AW$2,0),0)</f>
        <v>0</v>
      </c>
      <c r="AX27" s="40">
        <f>IFERROR(VLOOKUP($A27,'Сводка общая'!$A$6:$GZ$97,AX$2,0),0)</f>
        <v>0</v>
      </c>
      <c r="AY27" s="40">
        <f>IFERROR(VLOOKUP($A27,'Сводка общая'!$A$6:$GZ$97,AY$2,0),0)</f>
        <v>0</v>
      </c>
      <c r="AZ27" s="40">
        <f>IFERROR(VLOOKUP($A27,'Сводка общая'!$A$6:$GZ$97,AZ$2,0),0)</f>
        <v>0</v>
      </c>
      <c r="BA27" s="40">
        <f>IFERROR(VLOOKUP($A27,'Сводка общая'!$A$6:$GZ$97,BA$2,0),0)</f>
        <v>0</v>
      </c>
      <c r="BB27" s="40">
        <f>IFERROR(VLOOKUP($A27,'Сводка общая'!$A$6:$GZ$97,BB$2,0),0)</f>
        <v>0</v>
      </c>
      <c r="BC27" s="40">
        <f>IFERROR(VLOOKUP($A27,'Сводка общая'!$A$6:$GZ$97,BC$2,0)/1000,0)</f>
        <v>0</v>
      </c>
      <c r="BD27" s="40">
        <f>IFERROR(VLOOKUP($A27,'Сводка общая'!$A$6:$GZ$97,BD$2,0)/1000,0)</f>
        <v>0</v>
      </c>
      <c r="BE27" s="40">
        <f>IFERROR(VLOOKUP($A27,'Сводка общая'!$A$6:$GZ$97,BE$2,0)/1000,0)</f>
        <v>0</v>
      </c>
      <c r="BF27" s="40">
        <f>IFERROR(VLOOKUP($A27,'Сводка общая'!$A$6:$GZ$97,BF$2,0),0)</f>
        <v>0</v>
      </c>
      <c r="BG27" s="40">
        <f>IFERROR(VLOOKUP($A27,'Сводка общая'!$A$6:$GZ$97,BG$2,0)/1000,0)</f>
        <v>0</v>
      </c>
      <c r="BH27" s="40">
        <f>IFERROR(VLOOKUP($A27,'Сводка общая'!$A$6:$GZ$97,BH$2,0),0)</f>
        <v>0</v>
      </c>
      <c r="BI27" s="40">
        <f>IFERROR(VLOOKUP($A27,'Сводка общая'!$A$6:$GZ$97,BI$2,0)/1000,0)</f>
        <v>0</v>
      </c>
      <c r="BJ27" s="40">
        <f>IFERROR(VLOOKUP($A27,'Сводка общая'!$A$6:$GZ$97,BJ$2,0),0)</f>
        <v>0</v>
      </c>
      <c r="BK27" s="40">
        <f>IFERROR(VLOOKUP($A27,'Сводка общая'!$A$6:$GZ$97,BK$2,0)/1000,0)</f>
        <v>0</v>
      </c>
      <c r="BL27" s="40">
        <f>IFERROR(VLOOKUP($A27,'Сводка общая'!$A$6:$GZ$97,BL$2,0),0)</f>
        <v>0</v>
      </c>
      <c r="BM27" s="40">
        <f>IFERROR(VLOOKUP($A27,'Сводка общая'!$A$6:$GZ$97,BM$2,0)/1000,0)</f>
        <v>0</v>
      </c>
      <c r="BN27" s="40">
        <f t="shared" si="3"/>
        <v>0</v>
      </c>
      <c r="BO27" s="40">
        <f>IFERROR(VLOOKUP($A27,'Сводка общая'!$A$6:$GZ$97,BO$2,0),0)</f>
        <v>0</v>
      </c>
      <c r="BP27" s="40">
        <f>IFERROR(VLOOKUP($A27,'Сводка общая'!$A$6:$GZ$97,BP$2,0),0)</f>
        <v>0</v>
      </c>
      <c r="BQ27" s="40">
        <f>IFERROR(VLOOKUP($A27,'Сводка общая'!$A$6:$GZ$97,BQ$2,0),0)</f>
        <v>0</v>
      </c>
      <c r="BR27" s="40" t="e">
        <f t="shared" ref="BR27:BR32" si="22">(BO27+BQ27)/EK27*100</f>
        <v>#DIV/0!</v>
      </c>
      <c r="BS27" s="40">
        <f>IFERROR(VLOOKUP($A27,'Сводка общая'!$A$6:$GZ$97,BS$2,0),0)</f>
        <v>0</v>
      </c>
      <c r="BT27" s="40">
        <f>IFERROR(VLOOKUP($A27,'Сводка общая'!$A$6:$GZ$97,BT$2,0),0)</f>
        <v>0</v>
      </c>
      <c r="BU27" s="40">
        <f>IFERROR(VLOOKUP($A27,'Сводка общая'!$A$6:$GZ$97,BU$2,0),0)</f>
        <v>0</v>
      </c>
      <c r="BV27" s="40">
        <f>IFERROR(VLOOKUP($A27,'Сводка общая'!$A$6:$GZ$97,BV$2,0),0)</f>
        <v>0</v>
      </c>
      <c r="BW27" s="40">
        <f>IFERROR(VLOOKUP($A27,'Сводка общая'!$A$6:$GZ$97,BW$2,0),0)</f>
        <v>0</v>
      </c>
      <c r="BX27" s="40">
        <f>IFERROR(VLOOKUP($A27,'Сводка общая'!$A$6:$GZ$97,BX$2,0),0)</f>
        <v>0</v>
      </c>
      <c r="BY27" s="40">
        <f>IFERROR(VLOOKUP($A27,'Сводка общая'!$A$6:$GZ$97,BY$2,0),0)</f>
        <v>0</v>
      </c>
      <c r="BZ27" s="40">
        <f>IFERROR(VLOOKUP($A27,'Сводка общая'!$A$6:$GZ$97,BZ$2,0),0)</f>
        <v>0</v>
      </c>
      <c r="CA27" s="40">
        <f>IFERROR(VLOOKUP($A27,'Сводка общая'!$A$6:$GZ$97,CA$2,0),0)</f>
        <v>0</v>
      </c>
      <c r="CB27" s="40">
        <f>IFERROR(VLOOKUP($A27,'Сводка общая'!$A$6:$GZ$97,CB$2,0),0)</f>
        <v>0</v>
      </c>
      <c r="CC27" s="40">
        <f>IFERROR(VLOOKUP($A27,'Сводка общая'!$A$6:$GZ$97,CC$2,0),0)</f>
        <v>0</v>
      </c>
      <c r="CD27" s="40">
        <f>IFERROR(VLOOKUP($A27,'Сводка общая'!$A$6:$GZ$97,CD$2,0),0)</f>
        <v>0</v>
      </c>
      <c r="CE27" s="40">
        <f>IFERROR(VLOOKUP($A27,'Сводка общая'!$A$6:$GZ$97,CE$2,0),0)</f>
        <v>0</v>
      </c>
      <c r="CF27" s="40">
        <f>IFERROR(VLOOKUP($A27,'Сводка общая'!$A$6:$GZ$97,CF$2,0),0)</f>
        <v>0</v>
      </c>
      <c r="CG27" s="40">
        <f>IFERROR(VLOOKUP($A27,'Сводка общая'!$A$6:$GZ$97,CG$2,0),0)</f>
        <v>0</v>
      </c>
      <c r="CH27" s="40">
        <f>IFERROR(VLOOKUP($A27,'Сводка общая'!$A$6:$GZ$97,CH$2,0),0)</f>
        <v>0</v>
      </c>
      <c r="CI27" s="40">
        <f>IFERROR(VLOOKUP($A27,'Сводка общая'!$A$6:$GZ$97,CI$2,0),0)</f>
        <v>0</v>
      </c>
      <c r="CJ27" s="40">
        <f>IFERROR(VLOOKUP($A27,'Сводка общая'!$A$6:$GZ$97,CJ$2,0),0)</f>
        <v>0</v>
      </c>
      <c r="CK27" s="40">
        <f>IFERROR(VLOOKUP($A27,'Сводка общая'!$A$6:$GZ$97,CK$2,0),0)</f>
        <v>0</v>
      </c>
      <c r="CL27" s="40">
        <f>IFERROR(VLOOKUP($A27,'Сводка общая'!$A$6:$GZ$97,CL$2,0),0)</f>
        <v>0</v>
      </c>
      <c r="CM27" s="40">
        <f>IFERROR(VLOOKUP($A27,'Сводка общая'!$A$6:$GZ$97,CM$2,0),0)</f>
        <v>0</v>
      </c>
      <c r="CN27" s="40">
        <f>IFERROR(VLOOKUP($A27,'Сводка общая'!$A$6:$GZ$97,CN$2,0),0)</f>
        <v>0</v>
      </c>
      <c r="CO27" s="40">
        <f>IFERROR(VLOOKUP($A27,'Сводка общая'!$A$6:$GZ$97,CO$2,0),0)</f>
        <v>0</v>
      </c>
      <c r="CP27" s="40">
        <f>IFERROR(VLOOKUP($A27,'Сводка общая'!$A$6:$GZ$97,CP$2,0),0)</f>
        <v>0</v>
      </c>
      <c r="CQ27" s="40">
        <f>IFERROR(VLOOKUP($A27,'Сводка общая'!$A$6:$GZ$97,CQ$2,0),0)</f>
        <v>0</v>
      </c>
      <c r="CR27" s="40">
        <f>IFERROR(VLOOKUP($A27,'Сводка общая'!$A$6:$GZ$97,CR$2,0),0)</f>
        <v>0</v>
      </c>
      <c r="CS27" s="40">
        <f>IFERROR(VLOOKUP($A27,'Сводка общая'!$A$6:$GZ$97,CS$2,0),0)</f>
        <v>0</v>
      </c>
      <c r="CT27" s="40">
        <f>IFERROR(VLOOKUP($A27,'Сводка общая'!$A$6:$GZ$97,CT$2,0),0)</f>
        <v>0</v>
      </c>
      <c r="CU27" s="40">
        <f>IFERROR(VLOOKUP($A27,'Сводка общая'!$A$6:$GZ$97,CU$2,0),0)</f>
        <v>0</v>
      </c>
      <c r="CV27" s="40">
        <f>IFERROR(VLOOKUP($A27,'Сводка общая'!$A$6:$GZ$97,CV$2,0),0)</f>
        <v>0</v>
      </c>
      <c r="CW27" s="40">
        <f>IFERROR(VLOOKUP($A27,'Сводка общая'!$A$6:$GZ$97,CW$2,0),0)</f>
        <v>0</v>
      </c>
      <c r="CX27" s="40">
        <f>IFERROR(VLOOKUP($A27,'Сводка общая'!$A$6:$GZ$97,CX$2,0),0)</f>
        <v>0</v>
      </c>
      <c r="CY27" s="40">
        <f>IFERROR(VLOOKUP($A27,'Сводка общая'!$A$6:$GZ$97,CY$2,0),0)</f>
        <v>0</v>
      </c>
      <c r="CZ27" s="40">
        <f>IFERROR(VLOOKUP($A27,'Сводка общая'!$A$6:$GZ$97,CZ$2,0),0)</f>
        <v>0</v>
      </c>
      <c r="DA27" s="40">
        <f>IFERROR(VLOOKUP($A27,'Сводка общая'!$A$6:$GZ$97,DA$2,0),0)</f>
        <v>0</v>
      </c>
      <c r="DB27" s="40">
        <f>IFERROR(VLOOKUP($A27,'Сводка общая'!$A$6:$GZ$97,DB$2,0),0)</f>
        <v>0</v>
      </c>
      <c r="DC27" s="40">
        <f>IFERROR(VLOOKUP($A27,'Сводка общая'!$A$6:$GZ$97,DC$2,0),0)</f>
        <v>0</v>
      </c>
      <c r="DD27" s="40" t="e">
        <f t="shared" ref="DD27:DD32" si="23">(DC27*10)/DB27</f>
        <v>#DIV/0!</v>
      </c>
      <c r="DE27" s="40">
        <f>IFERROR(VLOOKUP($A27,'Сводка общая'!$A$6:$GZ$97,DE$2,0),0)</f>
        <v>0</v>
      </c>
      <c r="DF27" s="40">
        <f>IFERROR(VLOOKUP($A27,'Сводка общая'!$A$6:$GZ$97,DF$2,0),0)</f>
        <v>0</v>
      </c>
      <c r="DG27" s="40" t="e">
        <f t="shared" ref="DG27:DG32" si="24">DF27/DE27*100</f>
        <v>#DIV/0!</v>
      </c>
      <c r="DH27" s="40">
        <f>IFERROR(VLOOKUP($A27,'Сводка общая'!$A$6:$GZ$97,DH$2,0),0)</f>
        <v>0</v>
      </c>
      <c r="DI27" s="40">
        <f>IFERROR(VLOOKUP($A27,'Сводка общая'!$A$6:$GZ$97,DI$2,0),0)</f>
        <v>0</v>
      </c>
      <c r="DJ27" s="40">
        <f>IFERROR(VLOOKUP($A27,'Сводка общая'!$A$6:$GZ$97,DJ$2,0),0)</f>
        <v>0</v>
      </c>
      <c r="DK27" s="40">
        <f>IFERROR(VLOOKUP($A27,'Сводка общая'!$A$6:$GZ$97,DK$2,0),0)</f>
        <v>0</v>
      </c>
      <c r="DL27" s="40">
        <f>IFERROR(VLOOKUP($A27,'Сводка общая'!$A$6:$GZ$97,DL$2,0),0)</f>
        <v>0</v>
      </c>
      <c r="DM27" s="40">
        <f>IFERROR(VLOOKUP($A27,'Сводка общая'!$A$6:$GZ$97,DM$2,0),0)</f>
        <v>0</v>
      </c>
      <c r="DN27" s="40">
        <f>IFERROR(VLOOKUP($A27,'Сводка общая'!$A$6:$GZ$97,DN$2,0),0)</f>
        <v>0</v>
      </c>
      <c r="DO27" s="40">
        <f>IFERROR(VLOOKUP($A27,'Сводка общая'!$A$6:$GZ$97,DO$2,0),0)</f>
        <v>0</v>
      </c>
      <c r="DP27" s="40">
        <f>IFERROR(VLOOKUP($A27,'Сводка общая'!$A$6:$GZ$97,DP$2,0),0)</f>
        <v>0</v>
      </c>
      <c r="DQ27" s="40">
        <f>IFERROR(VLOOKUP($A27,'Сводка общая'!$A$6:$GZ$97,DQ$2,0),0)</f>
        <v>0</v>
      </c>
      <c r="DR27" s="40">
        <f>IFERROR(VLOOKUP($A27,'Сводка общая'!$A$6:$GZ$97,DR$2,0),0)</f>
        <v>0</v>
      </c>
      <c r="DS27" s="40">
        <f>IFERROR(VLOOKUP($A27,'Сводка общая'!$A$6:$GZ$97,DS$2,0),0)</f>
        <v>0</v>
      </c>
      <c r="DT27" s="40">
        <f>IFERROR(VLOOKUP($A27,'Сводка общая'!$A$6:$GZ$97,DT$2,0),0)</f>
        <v>0</v>
      </c>
      <c r="DU27" s="40">
        <f>IFERROR(VLOOKUP($A27,'Сводка общая'!$A$6:$GZ$97,DU$2,0),0)</f>
        <v>0</v>
      </c>
      <c r="DV27" s="40">
        <f>IFERROR(VLOOKUP($A27,'Сводка общая'!$A$6:$GZ$97,DV$2,0),0)</f>
        <v>0</v>
      </c>
      <c r="DW27" s="40">
        <f>IFERROR(VLOOKUP($A27,'Сводка общая'!$A$6:$GZ$97,DW$2,0),0)</f>
        <v>0</v>
      </c>
      <c r="DX27" s="40">
        <f>IFERROR(VLOOKUP($A27,'Сводка общая'!$A$6:$GZ$97,DX$2,0),0)</f>
        <v>0</v>
      </c>
      <c r="DY27" s="40">
        <f>IFERROR(VLOOKUP($A27,'Сводка общая'!$A$6:$GZ$97,DY$2,0),0)</f>
        <v>0</v>
      </c>
      <c r="DZ27" s="62">
        <f>IFERROR(VLOOKUP($A27,'Сводка общая'!$A$6:$GZ$97,DZ$2,0)/1000,0)</f>
        <v>0</v>
      </c>
      <c r="EA27" s="62">
        <f>IFERROR(VLOOKUP($A27,'Сводка общая'!$A$6:$GZ$97,EA$2,0)/1000,0)</f>
        <v>0</v>
      </c>
      <c r="EB27" s="40">
        <f>IFERROR(VLOOKUP($A27,'Сводка общая'!$A$6:$GZ$97,EB$2,0),0)</f>
        <v>0</v>
      </c>
      <c r="EC27" s="62">
        <f>IFERROR(VLOOKUP($A27,'Сводка общая'!$A$6:$GZ$97,EC$2,0)/1000,0)</f>
        <v>0</v>
      </c>
      <c r="ED27" s="40">
        <f>IFERROR(VLOOKUP($A27,'Сводка общая'!$A$6:$GZ$97,ED$2,0),0)</f>
        <v>0</v>
      </c>
      <c r="EE27" s="62">
        <f>IFERROR(VLOOKUP($A27,'Сводка общая'!$A$6:$GZ$97,EE$2,0)/1000,0)</f>
        <v>0</v>
      </c>
      <c r="EF27" s="40">
        <f>IFERROR(VLOOKUP($A27,'Сводка общая'!$A$6:$GZ$97,EF$2,0)/1000,0)</f>
        <v>0</v>
      </c>
      <c r="EG27" s="40">
        <f>IFERROR(VLOOKUP($A27,'Сводка общая'!$A$6:$GZ$97,EG$2,0)/1000,0)</f>
        <v>0</v>
      </c>
      <c r="EH27" s="40">
        <f>IFERROR(VLOOKUP($A27,'Сводка общая'!$A$6:$GZ$97,EH$2,0)/1000,0)</f>
        <v>0</v>
      </c>
      <c r="EI27" s="40">
        <f>IFERROR(VLOOKUP($A27,'Сводка общая'!$A$6:$GZ$97,EI$2,0)/1000,0)</f>
        <v>0</v>
      </c>
      <c r="EJ27" s="40">
        <f>IFERROR(VLOOKUP($A27,'Сводка общая'!$A$6:$GZ$97,EJ$2,0)/1000,0)</f>
        <v>0</v>
      </c>
      <c r="EK27" s="40">
        <f>IFERROR(VLOOKUP($A27,'Сводка общая'!$A$6:$GZ$97,EK$2,0),0)</f>
        <v>0</v>
      </c>
      <c r="EL27" s="40">
        <f>IFERROR(VLOOKUP($A27,'Сводка общая'!$A$6:$GZ$97,EL$2,0),0)</f>
        <v>0</v>
      </c>
      <c r="EM27" s="40">
        <f>IFERROR(VLOOKUP($A27,'Сводка общая'!$A$6:$GZ$97,EM$2,0)/1000,0)</f>
        <v>0</v>
      </c>
      <c r="EN27" s="40">
        <f>IFERROR(VLOOKUP($A27,'Сводка общая'!$A$6:$GZ$97,EN$2,0)/1000,0)</f>
        <v>0</v>
      </c>
    </row>
    <row r="28" spans="1:144" x14ac:dyDescent="0.3">
      <c r="A28" s="11" t="s">
        <v>189</v>
      </c>
      <c r="B28" s="17">
        <f>IFERROR(VLOOKUP($A28,'Сводка общая'!$A$6:$GZ$97,B$2,0),0)</f>
        <v>0</v>
      </c>
      <c r="C28" s="40">
        <f>IFERROR(VLOOKUP($A28,'Сводка общая'!$A$6:$GZ$97,C$2,0),0)</f>
        <v>0</v>
      </c>
      <c r="D28" s="40">
        <f>IFERROR(VLOOKUP($A28,'Сводка общая'!$A$6:$GZ$97,D$2,0),0)</f>
        <v>0</v>
      </c>
      <c r="E28" s="40">
        <f>IFERROR(VLOOKUP($A28,'Сводка общая'!$A$6:$GZ$97,E$2,0),0)</f>
        <v>0</v>
      </c>
      <c r="F28" s="40">
        <f>IFERROR(VLOOKUP($A28,'Сводка общая'!$A$6:$GZ$97,F$2,0)/1000,0)</f>
        <v>0</v>
      </c>
      <c r="G28" s="40">
        <f>IFERROR(VLOOKUP($A28,'Сводка общая'!$A$6:$GZ$97,G$2,0)/1000,0)</f>
        <v>0</v>
      </c>
      <c r="H28" s="40">
        <f>IFERROR(VLOOKUP($A28,'Сводка общая'!$A$6:$GZ$97,H$2,0),0)</f>
        <v>0</v>
      </c>
      <c r="I28" s="40">
        <f>IFERROR(VLOOKUP($A28,'Сводка общая'!$A$6:$GZ$97,I$2,0)/1000,0)</f>
        <v>0</v>
      </c>
      <c r="J28" s="40">
        <f>IFERROR(VLOOKUP($A28,'Сводка общая'!$A$6:$GZ$97,J$2,0),0)</f>
        <v>0</v>
      </c>
      <c r="K28" s="40">
        <f>IFERROR(VLOOKUP($A28,'Сводка общая'!$A$6:$GZ$97,K$2,0),0)</f>
        <v>0</v>
      </c>
      <c r="L28" s="40">
        <f>IFERROR(VLOOKUP($A28,'Сводка общая'!$A$6:$GZ$97,L$2,0),0)</f>
        <v>0</v>
      </c>
      <c r="M28" s="40">
        <f>IFERROR(VLOOKUP($A28,'Сводка общая'!$A$6:$GZ$97,M$2,0),0)</f>
        <v>0</v>
      </c>
      <c r="N28" s="40">
        <f>IFERROR(VLOOKUP($A28,'Сводка общая'!$A$6:$GZ$97,N$2,0),0)</f>
        <v>0</v>
      </c>
      <c r="O28" s="40">
        <f>IFERROR(VLOOKUP($A28,'Сводка общая'!$A$6:$GZ$97,O$2,0),0)</f>
        <v>0</v>
      </c>
      <c r="P28" s="62">
        <f>IFERROR(VLOOKUP($A28,'Сводка общая'!$A$6:$GZ$97,P$2,0)/1000,0)</f>
        <v>0</v>
      </c>
      <c r="Q28" s="62">
        <f>IFERROR(VLOOKUP($A28,'Сводка общая'!$A$6:$GZ$97,Q$2,0)/1000,0)</f>
        <v>0</v>
      </c>
      <c r="R28" s="62">
        <f>IFERROR(VLOOKUP($A28,'Сводка общая'!$A$6:$GZ$97,R$2,0)/1000,0)</f>
        <v>0</v>
      </c>
      <c r="S28" s="62">
        <f>IFERROR(VLOOKUP($A28,'Сводка общая'!$A$6:$GZ$97,S$2,0)/1000,0)</f>
        <v>0</v>
      </c>
      <c r="T28" s="40">
        <f>IFERROR(VLOOKUP($A28,'Сводка общая'!$A$6:$GZ$97,T$2,0),0)</f>
        <v>0</v>
      </c>
      <c r="U28" s="40">
        <f>IFERROR(VLOOKUP($A28,'Сводка общая'!$A$6:$GZ$97,U$2,0),0)</f>
        <v>0</v>
      </c>
      <c r="V28" s="40">
        <f>IFERROR(VLOOKUP($A28,'Сводка общая'!$A$6:$GZ$97,V$2,0),0)</f>
        <v>0</v>
      </c>
      <c r="W28" s="40">
        <f>IFERROR(VLOOKUP($A28,'Сводка общая'!$A$6:$GZ$97,W$2,0),0)</f>
        <v>0</v>
      </c>
      <c r="X28" s="40">
        <f>IFERROR(VLOOKUP($A28,'Сводка общая'!$A$6:$GZ$97,X$2,0),0)</f>
        <v>0</v>
      </c>
      <c r="Y28" s="40">
        <f>IFERROR(VLOOKUP($A28,'Сводка общая'!$A$6:$GZ$97,Y$2,0),0)</f>
        <v>0</v>
      </c>
      <c r="Z28" s="40">
        <f>IFERROR(VLOOKUP($A28,'Сводка общая'!$A$6:$GZ$97,Z$2,0),0)</f>
        <v>0</v>
      </c>
      <c r="AA28" s="40">
        <f>IFERROR(VLOOKUP($A28,'Сводка общая'!$A$6:$GZ$97,AA$2,0),0)</f>
        <v>0</v>
      </c>
      <c r="AB28" s="40">
        <f>IFERROR(VLOOKUP($A28,'Сводка общая'!$A$6:$GZ$97,AB$2,0),0)</f>
        <v>0</v>
      </c>
      <c r="AC28" s="40">
        <f>IFERROR(VLOOKUP($A28,'Сводка общая'!$A$6:$GZ$97,AC$2,0),0)</f>
        <v>0</v>
      </c>
      <c r="AD28" s="40">
        <f>IFERROR(VLOOKUP($A28,'Сводка общая'!$A$6:$GZ$97,AD$2,0),0)</f>
        <v>0</v>
      </c>
      <c r="AE28" s="40">
        <f>IFERROR(VLOOKUP($A28,'Сводка общая'!$A$6:$GZ$97,AE$2,0),0)</f>
        <v>0</v>
      </c>
      <c r="AF28" s="40">
        <f>IFERROR(VLOOKUP($A28,'Сводка общая'!$A$6:$GZ$97,AF$2,0),0)</f>
        <v>0</v>
      </c>
      <c r="AG28" s="40">
        <f>IFERROR(VLOOKUP($A28,'Сводка общая'!$A$6:$GZ$97,AG$2,0),0)</f>
        <v>0</v>
      </c>
      <c r="AH28" s="40">
        <f>IFERROR(VLOOKUP($A28,'Сводка общая'!$A$6:$GZ$97,AH$2,0),0)</f>
        <v>0</v>
      </c>
      <c r="AI28" s="40">
        <f>IFERROR(VLOOKUP($A28,'Сводка общая'!$A$6:$GZ$97,AI$2,0),0)</f>
        <v>0</v>
      </c>
      <c r="AJ28" s="40">
        <f>IFERROR(VLOOKUP($A28,'Сводка общая'!$A$6:$GZ$97,AJ$2,0),0)</f>
        <v>0</v>
      </c>
      <c r="AK28" s="40">
        <f>IFERROR(VLOOKUP($A28,'Сводка общая'!$A$6:$GZ$97,AK$2,0),0)</f>
        <v>0</v>
      </c>
      <c r="AL28" s="40">
        <f>IFERROR(VLOOKUP($A28,'Сводка общая'!$A$6:$GZ$97,AL$2,0),0)</f>
        <v>0</v>
      </c>
      <c r="AM28" s="40">
        <f>IFERROR(VLOOKUP($A28,'Сводка общая'!$A$6:$GZ$97,AM$2,0),0)</f>
        <v>0</v>
      </c>
      <c r="AN28" s="40">
        <f>IFERROR(VLOOKUP($A28,'Сводка общая'!$A$6:$GZ$97,AN$2,0),0)</f>
        <v>0</v>
      </c>
      <c r="AO28" s="40">
        <f>IFERROR(VLOOKUP($A28,'Сводка общая'!$A$6:$GZ$97,AO$2,0),0)</f>
        <v>0</v>
      </c>
      <c r="AP28" s="40">
        <f>IFERROR(VLOOKUP($A28,'Сводка общая'!$A$6:$GZ$97,AP$2,0),0)</f>
        <v>0</v>
      </c>
      <c r="AQ28" s="40">
        <f>IFERROR(VLOOKUP($A28,'Сводка общая'!$A$6:$GZ$97,AQ$2,0),0)</f>
        <v>0</v>
      </c>
      <c r="AR28" s="40">
        <f>IFERROR(VLOOKUP($A28,'Сводка общая'!$A$6:$GZ$97,AR$2,0),0)</f>
        <v>0</v>
      </c>
      <c r="AS28" s="40">
        <f>IFERROR(VLOOKUP($A28,'Сводка общая'!$A$6:$GZ$97,AS$2,0),0)</f>
        <v>0</v>
      </c>
      <c r="AT28" s="40">
        <f>IFERROR(VLOOKUP($A28,'Сводка общая'!$A$6:$GZ$97,AT$2,0),0)</f>
        <v>0</v>
      </c>
      <c r="AU28" s="40">
        <f>IFERROR(VLOOKUP($A28,'Сводка общая'!$A$6:$GZ$97,AU$2,0),0)</f>
        <v>0</v>
      </c>
      <c r="AV28" s="40">
        <f>IFERROR(VLOOKUP($A28,'Сводка общая'!$A$6:$GZ$97,AV$2,0),0)</f>
        <v>0</v>
      </c>
      <c r="AW28" s="40">
        <f>IFERROR(VLOOKUP($A28,'Сводка общая'!$A$6:$GZ$97,AW$2,0),0)</f>
        <v>0</v>
      </c>
      <c r="AX28" s="40">
        <f>IFERROR(VLOOKUP($A28,'Сводка общая'!$A$6:$GZ$97,AX$2,0),0)</f>
        <v>0</v>
      </c>
      <c r="AY28" s="40">
        <f>IFERROR(VLOOKUP($A28,'Сводка общая'!$A$6:$GZ$97,AY$2,0),0)</f>
        <v>0</v>
      </c>
      <c r="AZ28" s="40">
        <f>IFERROR(VLOOKUP($A28,'Сводка общая'!$A$6:$GZ$97,AZ$2,0),0)</f>
        <v>0</v>
      </c>
      <c r="BA28" s="40">
        <f>IFERROR(VLOOKUP($A28,'Сводка общая'!$A$6:$GZ$97,BA$2,0),0)</f>
        <v>0</v>
      </c>
      <c r="BB28" s="40">
        <f>IFERROR(VLOOKUP($A28,'Сводка общая'!$A$6:$GZ$97,BB$2,0),0)</f>
        <v>0</v>
      </c>
      <c r="BC28" s="40">
        <f>IFERROR(VLOOKUP($A28,'Сводка общая'!$A$6:$GZ$97,BC$2,0)/1000,0)</f>
        <v>0</v>
      </c>
      <c r="BD28" s="40">
        <f>IFERROR(VLOOKUP($A28,'Сводка общая'!$A$6:$GZ$97,BD$2,0)/1000,0)</f>
        <v>0</v>
      </c>
      <c r="BE28" s="40">
        <f>IFERROR(VLOOKUP($A28,'Сводка общая'!$A$6:$GZ$97,BE$2,0)/1000,0)</f>
        <v>0</v>
      </c>
      <c r="BF28" s="40">
        <f>IFERROR(VLOOKUP($A28,'Сводка общая'!$A$6:$GZ$97,BF$2,0),0)</f>
        <v>0</v>
      </c>
      <c r="BG28" s="40">
        <f>IFERROR(VLOOKUP($A28,'Сводка общая'!$A$6:$GZ$97,BG$2,0)/1000,0)</f>
        <v>0</v>
      </c>
      <c r="BH28" s="40">
        <f>IFERROR(VLOOKUP($A28,'Сводка общая'!$A$6:$GZ$97,BH$2,0),0)</f>
        <v>0</v>
      </c>
      <c r="BI28" s="40">
        <f>IFERROR(VLOOKUP($A28,'Сводка общая'!$A$6:$GZ$97,BI$2,0)/1000,0)</f>
        <v>0</v>
      </c>
      <c r="BJ28" s="40">
        <f>IFERROR(VLOOKUP($A28,'Сводка общая'!$A$6:$GZ$97,BJ$2,0),0)</f>
        <v>0</v>
      </c>
      <c r="BK28" s="40">
        <f>IFERROR(VLOOKUP($A28,'Сводка общая'!$A$6:$GZ$97,BK$2,0)/1000,0)</f>
        <v>0</v>
      </c>
      <c r="BL28" s="40">
        <f>IFERROR(VLOOKUP($A28,'Сводка общая'!$A$6:$GZ$97,BL$2,0),0)</f>
        <v>0</v>
      </c>
      <c r="BM28" s="40">
        <f>IFERROR(VLOOKUP($A28,'Сводка общая'!$A$6:$GZ$97,BM$2,0)/1000,0)</f>
        <v>0</v>
      </c>
      <c r="BN28" s="40">
        <f t="shared" si="3"/>
        <v>0</v>
      </c>
      <c r="BO28" s="40">
        <f>IFERROR(VLOOKUP($A28,'Сводка общая'!$A$6:$GZ$97,BO$2,0),0)</f>
        <v>0</v>
      </c>
      <c r="BP28" s="40">
        <f>IFERROR(VLOOKUP($A28,'Сводка общая'!$A$6:$GZ$97,BP$2,0),0)</f>
        <v>0</v>
      </c>
      <c r="BQ28" s="40">
        <f>IFERROR(VLOOKUP($A28,'Сводка общая'!$A$6:$GZ$97,BQ$2,0),0)</f>
        <v>0</v>
      </c>
      <c r="BR28" s="40" t="e">
        <f t="shared" si="22"/>
        <v>#DIV/0!</v>
      </c>
      <c r="BS28" s="40">
        <f>IFERROR(VLOOKUP($A28,'Сводка общая'!$A$6:$GZ$97,BS$2,0),0)</f>
        <v>0</v>
      </c>
      <c r="BT28" s="40">
        <f>IFERROR(VLOOKUP($A28,'Сводка общая'!$A$6:$GZ$97,BT$2,0),0)</f>
        <v>0</v>
      </c>
      <c r="BU28" s="40">
        <f>IFERROR(VLOOKUP($A28,'Сводка общая'!$A$6:$GZ$97,BU$2,0),0)</f>
        <v>0</v>
      </c>
      <c r="BV28" s="40">
        <f>IFERROR(VLOOKUP($A28,'Сводка общая'!$A$6:$GZ$97,BV$2,0),0)</f>
        <v>0</v>
      </c>
      <c r="BW28" s="40">
        <f>IFERROR(VLOOKUP($A28,'Сводка общая'!$A$6:$GZ$97,BW$2,0),0)</f>
        <v>0</v>
      </c>
      <c r="BX28" s="40">
        <f>IFERROR(VLOOKUP($A28,'Сводка общая'!$A$6:$GZ$97,BX$2,0),0)</f>
        <v>0</v>
      </c>
      <c r="BY28" s="40">
        <f>IFERROR(VLOOKUP($A28,'Сводка общая'!$A$6:$GZ$97,BY$2,0),0)</f>
        <v>0</v>
      </c>
      <c r="BZ28" s="40">
        <f>IFERROR(VLOOKUP($A28,'Сводка общая'!$A$6:$GZ$97,BZ$2,0),0)</f>
        <v>0</v>
      </c>
      <c r="CA28" s="40">
        <f>IFERROR(VLOOKUP($A28,'Сводка общая'!$A$6:$GZ$97,CA$2,0),0)</f>
        <v>0</v>
      </c>
      <c r="CB28" s="40">
        <f>IFERROR(VLOOKUP($A28,'Сводка общая'!$A$6:$GZ$97,CB$2,0),0)</f>
        <v>0</v>
      </c>
      <c r="CC28" s="40">
        <f>IFERROR(VLOOKUP($A28,'Сводка общая'!$A$6:$GZ$97,CC$2,0),0)</f>
        <v>0</v>
      </c>
      <c r="CD28" s="40">
        <f>IFERROR(VLOOKUP($A28,'Сводка общая'!$A$6:$GZ$97,CD$2,0),0)</f>
        <v>0</v>
      </c>
      <c r="CE28" s="40">
        <f>IFERROR(VLOOKUP($A28,'Сводка общая'!$A$6:$GZ$97,CE$2,0),0)</f>
        <v>0</v>
      </c>
      <c r="CF28" s="40">
        <f>IFERROR(VLOOKUP($A28,'Сводка общая'!$A$6:$GZ$97,CF$2,0),0)</f>
        <v>0</v>
      </c>
      <c r="CG28" s="40">
        <f>IFERROR(VLOOKUP($A28,'Сводка общая'!$A$6:$GZ$97,CG$2,0),0)</f>
        <v>0</v>
      </c>
      <c r="CH28" s="40">
        <f>IFERROR(VLOOKUP($A28,'Сводка общая'!$A$6:$GZ$97,CH$2,0),0)</f>
        <v>0</v>
      </c>
      <c r="CI28" s="40">
        <f>IFERROR(VLOOKUP($A28,'Сводка общая'!$A$6:$GZ$97,CI$2,0),0)</f>
        <v>0</v>
      </c>
      <c r="CJ28" s="40">
        <f>IFERROR(VLOOKUP($A28,'Сводка общая'!$A$6:$GZ$97,CJ$2,0),0)</f>
        <v>0</v>
      </c>
      <c r="CK28" s="40">
        <f>IFERROR(VLOOKUP($A28,'Сводка общая'!$A$6:$GZ$97,CK$2,0),0)</f>
        <v>0</v>
      </c>
      <c r="CL28" s="40">
        <f>IFERROR(VLOOKUP($A28,'Сводка общая'!$A$6:$GZ$97,CL$2,0),0)</f>
        <v>0</v>
      </c>
      <c r="CM28" s="40">
        <f>IFERROR(VLOOKUP($A28,'Сводка общая'!$A$6:$GZ$97,CM$2,0),0)</f>
        <v>0</v>
      </c>
      <c r="CN28" s="40">
        <f>IFERROR(VLOOKUP($A28,'Сводка общая'!$A$6:$GZ$97,CN$2,0),0)</f>
        <v>0</v>
      </c>
      <c r="CO28" s="40">
        <f>IFERROR(VLOOKUP($A28,'Сводка общая'!$A$6:$GZ$97,CO$2,0),0)</f>
        <v>0</v>
      </c>
      <c r="CP28" s="40">
        <f>IFERROR(VLOOKUP($A28,'Сводка общая'!$A$6:$GZ$97,CP$2,0),0)</f>
        <v>0</v>
      </c>
      <c r="CQ28" s="40">
        <f>IFERROR(VLOOKUP($A28,'Сводка общая'!$A$6:$GZ$97,CQ$2,0),0)</f>
        <v>0</v>
      </c>
      <c r="CR28" s="40">
        <f>IFERROR(VLOOKUP($A28,'Сводка общая'!$A$6:$GZ$97,CR$2,0),0)</f>
        <v>0</v>
      </c>
      <c r="CS28" s="40">
        <f>IFERROR(VLOOKUP($A28,'Сводка общая'!$A$6:$GZ$97,CS$2,0),0)</f>
        <v>0</v>
      </c>
      <c r="CT28" s="40">
        <f>IFERROR(VLOOKUP($A28,'Сводка общая'!$A$6:$GZ$97,CT$2,0),0)</f>
        <v>0</v>
      </c>
      <c r="CU28" s="40">
        <f>IFERROR(VLOOKUP($A28,'Сводка общая'!$A$6:$GZ$97,CU$2,0),0)</f>
        <v>0</v>
      </c>
      <c r="CV28" s="40">
        <f>IFERROR(VLOOKUP($A28,'Сводка общая'!$A$6:$GZ$97,CV$2,0),0)</f>
        <v>0</v>
      </c>
      <c r="CW28" s="40">
        <f>IFERROR(VLOOKUP($A28,'Сводка общая'!$A$6:$GZ$97,CW$2,0),0)</f>
        <v>0</v>
      </c>
      <c r="CX28" s="40">
        <f>IFERROR(VLOOKUP($A28,'Сводка общая'!$A$6:$GZ$97,CX$2,0),0)</f>
        <v>0</v>
      </c>
      <c r="CY28" s="40">
        <f>IFERROR(VLOOKUP($A28,'Сводка общая'!$A$6:$GZ$97,CY$2,0),0)</f>
        <v>0</v>
      </c>
      <c r="CZ28" s="40">
        <f>IFERROR(VLOOKUP($A28,'Сводка общая'!$A$6:$GZ$97,CZ$2,0),0)</f>
        <v>0</v>
      </c>
      <c r="DA28" s="40">
        <f>IFERROR(VLOOKUP($A28,'Сводка общая'!$A$6:$GZ$97,DA$2,0),0)</f>
        <v>0</v>
      </c>
      <c r="DB28" s="40">
        <f>IFERROR(VLOOKUP($A28,'Сводка общая'!$A$6:$GZ$97,DB$2,0),0)</f>
        <v>0</v>
      </c>
      <c r="DC28" s="40">
        <f>IFERROR(VLOOKUP($A28,'Сводка общая'!$A$6:$GZ$97,DC$2,0),0)</f>
        <v>0</v>
      </c>
      <c r="DD28" s="40" t="e">
        <f t="shared" si="23"/>
        <v>#DIV/0!</v>
      </c>
      <c r="DE28" s="40">
        <f>IFERROR(VLOOKUP($A28,'Сводка общая'!$A$6:$GZ$97,DE$2,0),0)</f>
        <v>0</v>
      </c>
      <c r="DF28" s="40">
        <f>IFERROR(VLOOKUP($A28,'Сводка общая'!$A$6:$GZ$97,DF$2,0),0)</f>
        <v>0</v>
      </c>
      <c r="DG28" s="40" t="e">
        <f t="shared" si="24"/>
        <v>#DIV/0!</v>
      </c>
      <c r="DH28" s="40">
        <f>IFERROR(VLOOKUP($A28,'Сводка общая'!$A$6:$GZ$97,DH$2,0),0)</f>
        <v>0</v>
      </c>
      <c r="DI28" s="40">
        <f>IFERROR(VLOOKUP($A28,'Сводка общая'!$A$6:$GZ$97,DI$2,0),0)</f>
        <v>0</v>
      </c>
      <c r="DJ28" s="40">
        <f>IFERROR(VLOOKUP($A28,'Сводка общая'!$A$6:$GZ$97,DJ$2,0),0)</f>
        <v>0</v>
      </c>
      <c r="DK28" s="40">
        <f>IFERROR(VLOOKUP($A28,'Сводка общая'!$A$6:$GZ$97,DK$2,0),0)</f>
        <v>0</v>
      </c>
      <c r="DL28" s="40">
        <f>IFERROR(VLOOKUP($A28,'Сводка общая'!$A$6:$GZ$97,DL$2,0),0)</f>
        <v>0</v>
      </c>
      <c r="DM28" s="40">
        <f>IFERROR(VLOOKUP($A28,'Сводка общая'!$A$6:$GZ$97,DM$2,0),0)</f>
        <v>0</v>
      </c>
      <c r="DN28" s="40">
        <f>IFERROR(VLOOKUP($A28,'Сводка общая'!$A$6:$GZ$97,DN$2,0),0)</f>
        <v>0</v>
      </c>
      <c r="DO28" s="40">
        <f>IFERROR(VLOOKUP($A28,'Сводка общая'!$A$6:$GZ$97,DO$2,0),0)</f>
        <v>0</v>
      </c>
      <c r="DP28" s="40">
        <f>IFERROR(VLOOKUP($A28,'Сводка общая'!$A$6:$GZ$97,DP$2,0),0)</f>
        <v>0</v>
      </c>
      <c r="DQ28" s="40">
        <f>IFERROR(VLOOKUP($A28,'Сводка общая'!$A$6:$GZ$97,DQ$2,0),0)</f>
        <v>0</v>
      </c>
      <c r="DR28" s="40">
        <f>IFERROR(VLOOKUP($A28,'Сводка общая'!$A$6:$GZ$97,DR$2,0),0)</f>
        <v>0</v>
      </c>
      <c r="DS28" s="40">
        <f>IFERROR(VLOOKUP($A28,'Сводка общая'!$A$6:$GZ$97,DS$2,0),0)</f>
        <v>0</v>
      </c>
      <c r="DT28" s="40">
        <f>IFERROR(VLOOKUP($A28,'Сводка общая'!$A$6:$GZ$97,DT$2,0),0)</f>
        <v>0</v>
      </c>
      <c r="DU28" s="40">
        <f>IFERROR(VLOOKUP($A28,'Сводка общая'!$A$6:$GZ$97,DU$2,0),0)</f>
        <v>0</v>
      </c>
      <c r="DV28" s="40">
        <f>IFERROR(VLOOKUP($A28,'Сводка общая'!$A$6:$GZ$97,DV$2,0),0)</f>
        <v>0</v>
      </c>
      <c r="DW28" s="40">
        <f>IFERROR(VLOOKUP($A28,'Сводка общая'!$A$6:$GZ$97,DW$2,0),0)</f>
        <v>0</v>
      </c>
      <c r="DX28" s="40">
        <f>IFERROR(VLOOKUP($A28,'Сводка общая'!$A$6:$GZ$97,DX$2,0),0)</f>
        <v>0</v>
      </c>
      <c r="DY28" s="40">
        <f>IFERROR(VLOOKUP($A28,'Сводка общая'!$A$6:$GZ$97,DY$2,0),0)</f>
        <v>0</v>
      </c>
      <c r="DZ28" s="62">
        <f>IFERROR(VLOOKUP($A28,'Сводка общая'!$A$6:$GZ$97,DZ$2,0)/1000,0)</f>
        <v>0</v>
      </c>
      <c r="EA28" s="62">
        <f>IFERROR(VLOOKUP($A28,'Сводка общая'!$A$6:$GZ$97,EA$2,0)/1000,0)</f>
        <v>0</v>
      </c>
      <c r="EB28" s="40">
        <f>IFERROR(VLOOKUP($A28,'Сводка общая'!$A$6:$GZ$97,EB$2,0),0)</f>
        <v>0</v>
      </c>
      <c r="EC28" s="62">
        <f>IFERROR(VLOOKUP($A28,'Сводка общая'!$A$6:$GZ$97,EC$2,0)/1000,0)</f>
        <v>0</v>
      </c>
      <c r="ED28" s="40">
        <f>IFERROR(VLOOKUP($A28,'Сводка общая'!$A$6:$GZ$97,ED$2,0),0)</f>
        <v>0</v>
      </c>
      <c r="EE28" s="62">
        <f>IFERROR(VLOOKUP($A28,'Сводка общая'!$A$6:$GZ$97,EE$2,0)/1000,0)</f>
        <v>0</v>
      </c>
      <c r="EF28" s="40">
        <f>IFERROR(VLOOKUP($A28,'Сводка общая'!$A$6:$GZ$97,EF$2,0)/1000,0)</f>
        <v>0</v>
      </c>
      <c r="EG28" s="40">
        <f>IFERROR(VLOOKUP($A28,'Сводка общая'!$A$6:$GZ$97,EG$2,0)/1000,0)</f>
        <v>0</v>
      </c>
      <c r="EH28" s="40">
        <f>IFERROR(VLOOKUP($A28,'Сводка общая'!$A$6:$GZ$97,EH$2,0)/1000,0)</f>
        <v>0</v>
      </c>
      <c r="EI28" s="40">
        <f>IFERROR(VLOOKUP($A28,'Сводка общая'!$A$6:$GZ$97,EI$2,0)/1000,0)</f>
        <v>0</v>
      </c>
      <c r="EJ28" s="40">
        <f>IFERROR(VLOOKUP($A28,'Сводка общая'!$A$6:$GZ$97,EJ$2,0)/1000,0)</f>
        <v>0</v>
      </c>
      <c r="EK28" s="40">
        <f>IFERROR(VLOOKUP($A28,'Сводка общая'!$A$6:$GZ$97,EK$2,0),0)</f>
        <v>0</v>
      </c>
      <c r="EL28" s="40">
        <f>IFERROR(VLOOKUP($A28,'Сводка общая'!$A$6:$GZ$97,EL$2,0),0)</f>
        <v>0</v>
      </c>
      <c r="EM28" s="40">
        <f>IFERROR(VLOOKUP($A28,'Сводка общая'!$A$6:$GZ$97,EM$2,0)/1000,0)</f>
        <v>0</v>
      </c>
      <c r="EN28" s="40">
        <f>IFERROR(VLOOKUP($A28,'Сводка общая'!$A$6:$GZ$97,EN$2,0)/1000,0)</f>
        <v>0</v>
      </c>
    </row>
    <row r="29" spans="1:144" x14ac:dyDescent="0.3">
      <c r="A29" s="11" t="s">
        <v>192</v>
      </c>
      <c r="B29" s="17">
        <f>IFERROR(VLOOKUP($A29,'Сводка общая'!$A$6:$GZ$97,B$2,0),0)</f>
        <v>0</v>
      </c>
      <c r="C29" s="40">
        <f>IFERROR(VLOOKUP($A29,'Сводка общая'!$A$6:$GZ$97,C$2,0),0)</f>
        <v>0</v>
      </c>
      <c r="D29" s="40">
        <f>IFERROR(VLOOKUP($A29,'Сводка общая'!$A$6:$GZ$97,D$2,0),0)</f>
        <v>0</v>
      </c>
      <c r="E29" s="40">
        <f>IFERROR(VLOOKUP($A29,'Сводка общая'!$A$6:$GZ$97,E$2,0),0)</f>
        <v>0</v>
      </c>
      <c r="F29" s="40">
        <f>IFERROR(VLOOKUP($A29,'Сводка общая'!$A$6:$GZ$97,F$2,0)/1000,0)</f>
        <v>0</v>
      </c>
      <c r="G29" s="40">
        <f>IFERROR(VLOOKUP($A29,'Сводка общая'!$A$6:$GZ$97,G$2,0)/1000,0)</f>
        <v>0</v>
      </c>
      <c r="H29" s="40">
        <f>IFERROR(VLOOKUP($A29,'Сводка общая'!$A$6:$GZ$97,H$2,0),0)</f>
        <v>0</v>
      </c>
      <c r="I29" s="40">
        <f>IFERROR(VLOOKUP($A29,'Сводка общая'!$A$6:$GZ$97,I$2,0)/1000,0)</f>
        <v>0</v>
      </c>
      <c r="J29" s="40">
        <f>IFERROR(VLOOKUP($A29,'Сводка общая'!$A$6:$GZ$97,J$2,0),0)</f>
        <v>0</v>
      </c>
      <c r="K29" s="40">
        <f>IFERROR(VLOOKUP($A29,'Сводка общая'!$A$6:$GZ$97,K$2,0),0)</f>
        <v>0</v>
      </c>
      <c r="L29" s="40">
        <f>IFERROR(VLOOKUP($A29,'Сводка общая'!$A$6:$GZ$97,L$2,0),0)</f>
        <v>0</v>
      </c>
      <c r="M29" s="40">
        <f>IFERROR(VLOOKUP($A29,'Сводка общая'!$A$6:$GZ$97,M$2,0),0)</f>
        <v>0</v>
      </c>
      <c r="N29" s="40">
        <f>IFERROR(VLOOKUP($A29,'Сводка общая'!$A$6:$GZ$97,N$2,0),0)</f>
        <v>0</v>
      </c>
      <c r="O29" s="40">
        <f>IFERROR(VLOOKUP($A29,'Сводка общая'!$A$6:$GZ$97,O$2,0),0)</f>
        <v>0</v>
      </c>
      <c r="P29" s="62">
        <f>IFERROR(VLOOKUP($A29,'Сводка общая'!$A$6:$GZ$97,P$2,0)/1000,0)</f>
        <v>0</v>
      </c>
      <c r="Q29" s="62">
        <f>IFERROR(VLOOKUP($A29,'Сводка общая'!$A$6:$GZ$97,Q$2,0)/1000,0)</f>
        <v>0</v>
      </c>
      <c r="R29" s="62">
        <f>IFERROR(VLOOKUP($A29,'Сводка общая'!$A$6:$GZ$97,R$2,0)/1000,0)</f>
        <v>0</v>
      </c>
      <c r="S29" s="62">
        <f>IFERROR(VLOOKUP($A29,'Сводка общая'!$A$6:$GZ$97,S$2,0)/1000,0)</f>
        <v>0</v>
      </c>
      <c r="T29" s="40">
        <f>IFERROR(VLOOKUP($A29,'Сводка общая'!$A$6:$GZ$97,T$2,0),0)</f>
        <v>0</v>
      </c>
      <c r="U29" s="40">
        <f>IFERROR(VLOOKUP($A29,'Сводка общая'!$A$6:$GZ$97,U$2,0),0)</f>
        <v>0</v>
      </c>
      <c r="V29" s="40">
        <f>IFERROR(VLOOKUP($A29,'Сводка общая'!$A$6:$GZ$97,V$2,0),0)</f>
        <v>0</v>
      </c>
      <c r="W29" s="40">
        <f>IFERROR(VLOOKUP($A29,'Сводка общая'!$A$6:$GZ$97,W$2,0),0)</f>
        <v>0</v>
      </c>
      <c r="X29" s="40">
        <f>IFERROR(VLOOKUP($A29,'Сводка общая'!$A$6:$GZ$97,X$2,0),0)</f>
        <v>0</v>
      </c>
      <c r="Y29" s="40">
        <f>IFERROR(VLOOKUP($A29,'Сводка общая'!$A$6:$GZ$97,Y$2,0),0)</f>
        <v>0</v>
      </c>
      <c r="Z29" s="40">
        <f>IFERROR(VLOOKUP($A29,'Сводка общая'!$A$6:$GZ$97,Z$2,0),0)</f>
        <v>0</v>
      </c>
      <c r="AA29" s="40">
        <f>IFERROR(VLOOKUP($A29,'Сводка общая'!$A$6:$GZ$97,AA$2,0),0)</f>
        <v>0</v>
      </c>
      <c r="AB29" s="40">
        <f>IFERROR(VLOOKUP($A29,'Сводка общая'!$A$6:$GZ$97,AB$2,0),0)</f>
        <v>0</v>
      </c>
      <c r="AC29" s="40">
        <f>IFERROR(VLOOKUP($A29,'Сводка общая'!$A$6:$GZ$97,AC$2,0),0)</f>
        <v>0</v>
      </c>
      <c r="AD29" s="40">
        <f>IFERROR(VLOOKUP($A29,'Сводка общая'!$A$6:$GZ$97,AD$2,0),0)</f>
        <v>0</v>
      </c>
      <c r="AE29" s="40">
        <f>IFERROR(VLOOKUP($A29,'Сводка общая'!$A$6:$GZ$97,AE$2,0),0)</f>
        <v>0</v>
      </c>
      <c r="AF29" s="40">
        <f>IFERROR(VLOOKUP($A29,'Сводка общая'!$A$6:$GZ$97,AF$2,0),0)</f>
        <v>0</v>
      </c>
      <c r="AG29" s="40">
        <f>IFERROR(VLOOKUP($A29,'Сводка общая'!$A$6:$GZ$97,AG$2,0),0)</f>
        <v>0</v>
      </c>
      <c r="AH29" s="40">
        <f>IFERROR(VLOOKUP($A29,'Сводка общая'!$A$6:$GZ$97,AH$2,0),0)</f>
        <v>0</v>
      </c>
      <c r="AI29" s="40">
        <f>IFERROR(VLOOKUP($A29,'Сводка общая'!$A$6:$GZ$97,AI$2,0),0)</f>
        <v>0</v>
      </c>
      <c r="AJ29" s="40">
        <f>IFERROR(VLOOKUP($A29,'Сводка общая'!$A$6:$GZ$97,AJ$2,0),0)</f>
        <v>0</v>
      </c>
      <c r="AK29" s="40">
        <f>IFERROR(VLOOKUP($A29,'Сводка общая'!$A$6:$GZ$97,AK$2,0),0)</f>
        <v>0</v>
      </c>
      <c r="AL29" s="40">
        <f>IFERROR(VLOOKUP($A29,'Сводка общая'!$A$6:$GZ$97,AL$2,0),0)</f>
        <v>0</v>
      </c>
      <c r="AM29" s="40">
        <f>IFERROR(VLOOKUP($A29,'Сводка общая'!$A$6:$GZ$97,AM$2,0),0)</f>
        <v>0</v>
      </c>
      <c r="AN29" s="40">
        <f>IFERROR(VLOOKUP($A29,'Сводка общая'!$A$6:$GZ$97,AN$2,0),0)</f>
        <v>0</v>
      </c>
      <c r="AO29" s="40">
        <f>IFERROR(VLOOKUP($A29,'Сводка общая'!$A$6:$GZ$97,AO$2,0),0)</f>
        <v>0</v>
      </c>
      <c r="AP29" s="40">
        <f>IFERROR(VLOOKUP($A29,'Сводка общая'!$A$6:$GZ$97,AP$2,0),0)</f>
        <v>0</v>
      </c>
      <c r="AQ29" s="40">
        <f>IFERROR(VLOOKUP($A29,'Сводка общая'!$A$6:$GZ$97,AQ$2,0),0)</f>
        <v>0</v>
      </c>
      <c r="AR29" s="40">
        <f>IFERROR(VLOOKUP($A29,'Сводка общая'!$A$6:$GZ$97,AR$2,0),0)</f>
        <v>0</v>
      </c>
      <c r="AS29" s="40">
        <f>IFERROR(VLOOKUP($A29,'Сводка общая'!$A$6:$GZ$97,AS$2,0),0)</f>
        <v>0</v>
      </c>
      <c r="AT29" s="40">
        <f>IFERROR(VLOOKUP($A29,'Сводка общая'!$A$6:$GZ$97,AT$2,0),0)</f>
        <v>0</v>
      </c>
      <c r="AU29" s="40">
        <f>IFERROR(VLOOKUP($A29,'Сводка общая'!$A$6:$GZ$97,AU$2,0),0)</f>
        <v>0</v>
      </c>
      <c r="AV29" s="40">
        <f>IFERROR(VLOOKUP($A29,'Сводка общая'!$A$6:$GZ$97,AV$2,0),0)</f>
        <v>0</v>
      </c>
      <c r="AW29" s="40">
        <f>IFERROR(VLOOKUP($A29,'Сводка общая'!$A$6:$GZ$97,AW$2,0),0)</f>
        <v>0</v>
      </c>
      <c r="AX29" s="40">
        <f>IFERROR(VLOOKUP($A29,'Сводка общая'!$A$6:$GZ$97,AX$2,0),0)</f>
        <v>0</v>
      </c>
      <c r="AY29" s="40">
        <f>IFERROR(VLOOKUP($A29,'Сводка общая'!$A$6:$GZ$97,AY$2,0),0)</f>
        <v>0</v>
      </c>
      <c r="AZ29" s="40">
        <f>IFERROR(VLOOKUP($A29,'Сводка общая'!$A$6:$GZ$97,AZ$2,0),0)</f>
        <v>0</v>
      </c>
      <c r="BA29" s="40">
        <f>IFERROR(VLOOKUP($A29,'Сводка общая'!$A$6:$GZ$97,BA$2,0),0)</f>
        <v>0</v>
      </c>
      <c r="BB29" s="40">
        <f>IFERROR(VLOOKUP($A29,'Сводка общая'!$A$6:$GZ$97,BB$2,0),0)</f>
        <v>0</v>
      </c>
      <c r="BC29" s="40">
        <f>IFERROR(VLOOKUP($A29,'Сводка общая'!$A$6:$GZ$97,BC$2,0)/1000,0)</f>
        <v>0</v>
      </c>
      <c r="BD29" s="40">
        <f>IFERROR(VLOOKUP($A29,'Сводка общая'!$A$6:$GZ$97,BD$2,0)/1000,0)</f>
        <v>0</v>
      </c>
      <c r="BE29" s="40">
        <f>IFERROR(VLOOKUP($A29,'Сводка общая'!$A$6:$GZ$97,BE$2,0)/1000,0)</f>
        <v>0</v>
      </c>
      <c r="BF29" s="40">
        <f>IFERROR(VLOOKUP($A29,'Сводка общая'!$A$6:$GZ$97,BF$2,0),0)</f>
        <v>0</v>
      </c>
      <c r="BG29" s="40">
        <f>IFERROR(VLOOKUP($A29,'Сводка общая'!$A$6:$GZ$97,BG$2,0)/1000,0)</f>
        <v>0</v>
      </c>
      <c r="BH29" s="40">
        <f>IFERROR(VLOOKUP($A29,'Сводка общая'!$A$6:$GZ$97,BH$2,0),0)</f>
        <v>0</v>
      </c>
      <c r="BI29" s="40">
        <f>IFERROR(VLOOKUP($A29,'Сводка общая'!$A$6:$GZ$97,BI$2,0)/1000,0)</f>
        <v>0</v>
      </c>
      <c r="BJ29" s="40">
        <f>IFERROR(VLOOKUP($A29,'Сводка общая'!$A$6:$GZ$97,BJ$2,0),0)</f>
        <v>0</v>
      </c>
      <c r="BK29" s="40">
        <f>IFERROR(VLOOKUP($A29,'Сводка общая'!$A$6:$GZ$97,BK$2,0)/1000,0)</f>
        <v>0</v>
      </c>
      <c r="BL29" s="40">
        <f>IFERROR(VLOOKUP($A29,'Сводка общая'!$A$6:$GZ$97,BL$2,0),0)</f>
        <v>0</v>
      </c>
      <c r="BM29" s="40">
        <f>IFERROR(VLOOKUP($A29,'Сводка общая'!$A$6:$GZ$97,BM$2,0)/1000,0)</f>
        <v>0</v>
      </c>
      <c r="BN29" s="40">
        <f t="shared" si="3"/>
        <v>0</v>
      </c>
      <c r="BO29" s="40">
        <f>IFERROR(VLOOKUP($A29,'Сводка общая'!$A$6:$GZ$97,BO$2,0),0)</f>
        <v>0</v>
      </c>
      <c r="BP29" s="40">
        <f>IFERROR(VLOOKUP($A29,'Сводка общая'!$A$6:$GZ$97,BP$2,0),0)</f>
        <v>0</v>
      </c>
      <c r="BQ29" s="40">
        <f>IFERROR(VLOOKUP($A29,'Сводка общая'!$A$6:$GZ$97,BQ$2,0),0)</f>
        <v>0</v>
      </c>
      <c r="BR29" s="40" t="e">
        <f t="shared" si="22"/>
        <v>#DIV/0!</v>
      </c>
      <c r="BS29" s="40">
        <f>IFERROR(VLOOKUP($A29,'Сводка общая'!$A$6:$GZ$97,BS$2,0),0)</f>
        <v>0</v>
      </c>
      <c r="BT29" s="40">
        <f>IFERROR(VLOOKUP($A29,'Сводка общая'!$A$6:$GZ$97,BT$2,0),0)</f>
        <v>0</v>
      </c>
      <c r="BU29" s="40">
        <f>IFERROR(VLOOKUP($A29,'Сводка общая'!$A$6:$GZ$97,BU$2,0),0)</f>
        <v>0</v>
      </c>
      <c r="BV29" s="40">
        <f>IFERROR(VLOOKUP($A29,'Сводка общая'!$A$6:$GZ$97,BV$2,0),0)</f>
        <v>0</v>
      </c>
      <c r="BW29" s="40">
        <f>IFERROR(VLOOKUP($A29,'Сводка общая'!$A$6:$GZ$97,BW$2,0),0)</f>
        <v>0</v>
      </c>
      <c r="BX29" s="40">
        <f>IFERROR(VLOOKUP($A29,'Сводка общая'!$A$6:$GZ$97,BX$2,0),0)</f>
        <v>0</v>
      </c>
      <c r="BY29" s="40">
        <f>IFERROR(VLOOKUP($A29,'Сводка общая'!$A$6:$GZ$97,BY$2,0),0)</f>
        <v>0</v>
      </c>
      <c r="BZ29" s="40">
        <f>IFERROR(VLOOKUP($A29,'Сводка общая'!$A$6:$GZ$97,BZ$2,0),0)</f>
        <v>0</v>
      </c>
      <c r="CA29" s="40">
        <f>IFERROR(VLOOKUP($A29,'Сводка общая'!$A$6:$GZ$97,CA$2,0),0)</f>
        <v>0</v>
      </c>
      <c r="CB29" s="40">
        <f>IFERROR(VLOOKUP($A29,'Сводка общая'!$A$6:$GZ$97,CB$2,0),0)</f>
        <v>0</v>
      </c>
      <c r="CC29" s="40">
        <f>IFERROR(VLOOKUP($A29,'Сводка общая'!$A$6:$GZ$97,CC$2,0),0)</f>
        <v>0</v>
      </c>
      <c r="CD29" s="40">
        <f>IFERROR(VLOOKUP($A29,'Сводка общая'!$A$6:$GZ$97,CD$2,0),0)</f>
        <v>0</v>
      </c>
      <c r="CE29" s="40">
        <f>IFERROR(VLOOKUP($A29,'Сводка общая'!$A$6:$GZ$97,CE$2,0),0)</f>
        <v>0</v>
      </c>
      <c r="CF29" s="40">
        <f>IFERROR(VLOOKUP($A29,'Сводка общая'!$A$6:$GZ$97,CF$2,0),0)</f>
        <v>0</v>
      </c>
      <c r="CG29" s="40">
        <f>IFERROR(VLOOKUP($A29,'Сводка общая'!$A$6:$GZ$97,CG$2,0),0)</f>
        <v>0</v>
      </c>
      <c r="CH29" s="40">
        <f>IFERROR(VLOOKUP($A29,'Сводка общая'!$A$6:$GZ$97,CH$2,0),0)</f>
        <v>0</v>
      </c>
      <c r="CI29" s="40">
        <f>IFERROR(VLOOKUP($A29,'Сводка общая'!$A$6:$GZ$97,CI$2,0),0)</f>
        <v>0</v>
      </c>
      <c r="CJ29" s="40">
        <f>IFERROR(VLOOKUP($A29,'Сводка общая'!$A$6:$GZ$97,CJ$2,0),0)</f>
        <v>0</v>
      </c>
      <c r="CK29" s="40">
        <f>IFERROR(VLOOKUP($A29,'Сводка общая'!$A$6:$GZ$97,CK$2,0),0)</f>
        <v>0</v>
      </c>
      <c r="CL29" s="40">
        <f>IFERROR(VLOOKUP($A29,'Сводка общая'!$A$6:$GZ$97,CL$2,0),0)</f>
        <v>0</v>
      </c>
      <c r="CM29" s="40">
        <f>IFERROR(VLOOKUP($A29,'Сводка общая'!$A$6:$GZ$97,CM$2,0),0)</f>
        <v>0</v>
      </c>
      <c r="CN29" s="40">
        <f>IFERROR(VLOOKUP($A29,'Сводка общая'!$A$6:$GZ$97,CN$2,0),0)</f>
        <v>0</v>
      </c>
      <c r="CO29" s="40">
        <f>IFERROR(VLOOKUP($A29,'Сводка общая'!$A$6:$GZ$97,CO$2,0),0)</f>
        <v>0</v>
      </c>
      <c r="CP29" s="40">
        <f>IFERROR(VLOOKUP($A29,'Сводка общая'!$A$6:$GZ$97,CP$2,0),0)</f>
        <v>0</v>
      </c>
      <c r="CQ29" s="40">
        <f>IFERROR(VLOOKUP($A29,'Сводка общая'!$A$6:$GZ$97,CQ$2,0),0)</f>
        <v>0</v>
      </c>
      <c r="CR29" s="40">
        <f>IFERROR(VLOOKUP($A29,'Сводка общая'!$A$6:$GZ$97,CR$2,0),0)</f>
        <v>0</v>
      </c>
      <c r="CS29" s="40">
        <f>IFERROR(VLOOKUP($A29,'Сводка общая'!$A$6:$GZ$97,CS$2,0),0)</f>
        <v>0</v>
      </c>
      <c r="CT29" s="40">
        <f>IFERROR(VLOOKUP($A29,'Сводка общая'!$A$6:$GZ$97,CT$2,0),0)</f>
        <v>0</v>
      </c>
      <c r="CU29" s="40">
        <f>IFERROR(VLOOKUP($A29,'Сводка общая'!$A$6:$GZ$97,CU$2,0),0)</f>
        <v>0</v>
      </c>
      <c r="CV29" s="40">
        <f>IFERROR(VLOOKUP($A29,'Сводка общая'!$A$6:$GZ$97,CV$2,0),0)</f>
        <v>0</v>
      </c>
      <c r="CW29" s="40">
        <f>IFERROR(VLOOKUP($A29,'Сводка общая'!$A$6:$GZ$97,CW$2,0),0)</f>
        <v>0</v>
      </c>
      <c r="CX29" s="40">
        <f>IFERROR(VLOOKUP($A29,'Сводка общая'!$A$6:$GZ$97,CX$2,0),0)</f>
        <v>0</v>
      </c>
      <c r="CY29" s="40">
        <f>IFERROR(VLOOKUP($A29,'Сводка общая'!$A$6:$GZ$97,CY$2,0),0)</f>
        <v>0</v>
      </c>
      <c r="CZ29" s="40">
        <f>IFERROR(VLOOKUP($A29,'Сводка общая'!$A$6:$GZ$97,CZ$2,0),0)</f>
        <v>0</v>
      </c>
      <c r="DA29" s="40">
        <f>IFERROR(VLOOKUP($A29,'Сводка общая'!$A$6:$GZ$97,DA$2,0),0)</f>
        <v>0</v>
      </c>
      <c r="DB29" s="40">
        <f>IFERROR(VLOOKUP($A29,'Сводка общая'!$A$6:$GZ$97,DB$2,0),0)</f>
        <v>0</v>
      </c>
      <c r="DC29" s="40">
        <f>IFERROR(VLOOKUP($A29,'Сводка общая'!$A$6:$GZ$97,DC$2,0),0)</f>
        <v>0</v>
      </c>
      <c r="DD29" s="40" t="e">
        <f t="shared" si="23"/>
        <v>#DIV/0!</v>
      </c>
      <c r="DE29" s="40">
        <f>IFERROR(VLOOKUP($A29,'Сводка общая'!$A$6:$GZ$97,DE$2,0),0)</f>
        <v>0</v>
      </c>
      <c r="DF29" s="40">
        <f>IFERROR(VLOOKUP($A29,'Сводка общая'!$A$6:$GZ$97,DF$2,0),0)</f>
        <v>0</v>
      </c>
      <c r="DG29" s="40" t="e">
        <f t="shared" si="24"/>
        <v>#DIV/0!</v>
      </c>
      <c r="DH29" s="40">
        <f>IFERROR(VLOOKUP($A29,'Сводка общая'!$A$6:$GZ$97,DH$2,0),0)</f>
        <v>0</v>
      </c>
      <c r="DI29" s="40">
        <f>IFERROR(VLOOKUP($A29,'Сводка общая'!$A$6:$GZ$97,DI$2,0),0)</f>
        <v>0</v>
      </c>
      <c r="DJ29" s="40">
        <f>IFERROR(VLOOKUP($A29,'Сводка общая'!$A$6:$GZ$97,DJ$2,0),0)</f>
        <v>0</v>
      </c>
      <c r="DK29" s="40">
        <f>IFERROR(VLOOKUP($A29,'Сводка общая'!$A$6:$GZ$97,DK$2,0),0)</f>
        <v>0</v>
      </c>
      <c r="DL29" s="40">
        <f>IFERROR(VLOOKUP($A29,'Сводка общая'!$A$6:$GZ$97,DL$2,0),0)</f>
        <v>0</v>
      </c>
      <c r="DM29" s="40">
        <f>IFERROR(VLOOKUP($A29,'Сводка общая'!$A$6:$GZ$97,DM$2,0),0)</f>
        <v>0</v>
      </c>
      <c r="DN29" s="40">
        <f>IFERROR(VLOOKUP($A29,'Сводка общая'!$A$6:$GZ$97,DN$2,0),0)</f>
        <v>0</v>
      </c>
      <c r="DO29" s="40">
        <f>IFERROR(VLOOKUP($A29,'Сводка общая'!$A$6:$GZ$97,DO$2,0),0)</f>
        <v>0</v>
      </c>
      <c r="DP29" s="40">
        <f>IFERROR(VLOOKUP($A29,'Сводка общая'!$A$6:$GZ$97,DP$2,0),0)</f>
        <v>0</v>
      </c>
      <c r="DQ29" s="40">
        <f>IFERROR(VLOOKUP($A29,'Сводка общая'!$A$6:$GZ$97,DQ$2,0),0)</f>
        <v>0</v>
      </c>
      <c r="DR29" s="40">
        <f>IFERROR(VLOOKUP($A29,'Сводка общая'!$A$6:$GZ$97,DR$2,0),0)</f>
        <v>0</v>
      </c>
      <c r="DS29" s="40">
        <f>IFERROR(VLOOKUP($A29,'Сводка общая'!$A$6:$GZ$97,DS$2,0),0)</f>
        <v>0</v>
      </c>
      <c r="DT29" s="40">
        <f>IFERROR(VLOOKUP($A29,'Сводка общая'!$A$6:$GZ$97,DT$2,0),0)</f>
        <v>0</v>
      </c>
      <c r="DU29" s="40">
        <f>IFERROR(VLOOKUP($A29,'Сводка общая'!$A$6:$GZ$97,DU$2,0),0)</f>
        <v>0</v>
      </c>
      <c r="DV29" s="40">
        <f>IFERROR(VLOOKUP($A29,'Сводка общая'!$A$6:$GZ$97,DV$2,0),0)</f>
        <v>0</v>
      </c>
      <c r="DW29" s="40">
        <f>IFERROR(VLOOKUP($A29,'Сводка общая'!$A$6:$GZ$97,DW$2,0),0)</f>
        <v>0</v>
      </c>
      <c r="DX29" s="40">
        <f>IFERROR(VLOOKUP($A29,'Сводка общая'!$A$6:$GZ$97,DX$2,0),0)</f>
        <v>0</v>
      </c>
      <c r="DY29" s="40">
        <f>IFERROR(VLOOKUP($A29,'Сводка общая'!$A$6:$GZ$97,DY$2,0),0)</f>
        <v>0</v>
      </c>
      <c r="DZ29" s="62">
        <f>IFERROR(VLOOKUP($A29,'Сводка общая'!$A$6:$GZ$97,DZ$2,0)/1000,0)</f>
        <v>0</v>
      </c>
      <c r="EA29" s="62">
        <f>IFERROR(VLOOKUP($A29,'Сводка общая'!$A$6:$GZ$97,EA$2,0)/1000,0)</f>
        <v>0</v>
      </c>
      <c r="EB29" s="40">
        <f>IFERROR(VLOOKUP($A29,'Сводка общая'!$A$6:$GZ$97,EB$2,0),0)</f>
        <v>0</v>
      </c>
      <c r="EC29" s="62">
        <f>IFERROR(VLOOKUP($A29,'Сводка общая'!$A$6:$GZ$97,EC$2,0)/1000,0)</f>
        <v>0</v>
      </c>
      <c r="ED29" s="40">
        <f>IFERROR(VLOOKUP($A29,'Сводка общая'!$A$6:$GZ$97,ED$2,0),0)</f>
        <v>0</v>
      </c>
      <c r="EE29" s="62">
        <f>IFERROR(VLOOKUP($A29,'Сводка общая'!$A$6:$GZ$97,EE$2,0)/1000,0)</f>
        <v>0</v>
      </c>
      <c r="EF29" s="40">
        <f>IFERROR(VLOOKUP($A29,'Сводка общая'!$A$6:$GZ$97,EF$2,0)/1000,0)</f>
        <v>0</v>
      </c>
      <c r="EG29" s="40">
        <f>IFERROR(VLOOKUP($A29,'Сводка общая'!$A$6:$GZ$97,EG$2,0)/1000,0)</f>
        <v>0</v>
      </c>
      <c r="EH29" s="40">
        <f>IFERROR(VLOOKUP($A29,'Сводка общая'!$A$6:$GZ$97,EH$2,0)/1000,0)</f>
        <v>0</v>
      </c>
      <c r="EI29" s="40">
        <f>IFERROR(VLOOKUP($A29,'Сводка общая'!$A$6:$GZ$97,EI$2,0)/1000,0)</f>
        <v>0</v>
      </c>
      <c r="EJ29" s="40">
        <f>IFERROR(VLOOKUP($A29,'Сводка общая'!$A$6:$GZ$97,EJ$2,0)/1000,0)</f>
        <v>0</v>
      </c>
      <c r="EK29" s="40">
        <f>IFERROR(VLOOKUP($A29,'Сводка общая'!$A$6:$GZ$97,EK$2,0),0)</f>
        <v>0</v>
      </c>
      <c r="EL29" s="40">
        <f>IFERROR(VLOOKUP($A29,'Сводка общая'!$A$6:$GZ$97,EL$2,0),0)</f>
        <v>0</v>
      </c>
      <c r="EM29" s="40">
        <f>IFERROR(VLOOKUP($A29,'Сводка общая'!$A$6:$GZ$97,EM$2,0)/1000,0)</f>
        <v>0</v>
      </c>
      <c r="EN29" s="40">
        <f>IFERROR(VLOOKUP($A29,'Сводка общая'!$A$6:$GZ$97,EN$2,0)/1000,0)</f>
        <v>0</v>
      </c>
    </row>
    <row r="30" spans="1:144" x14ac:dyDescent="0.3">
      <c r="A30" s="11" t="s">
        <v>196</v>
      </c>
      <c r="B30" s="17">
        <f>IFERROR(VLOOKUP($A30,'Сводка общая'!$A$6:$GZ$97,B$2,0),0)</f>
        <v>0</v>
      </c>
      <c r="C30" s="40">
        <f>IFERROR(VLOOKUP($A30,'Сводка общая'!$A$6:$GZ$97,C$2,0),0)</f>
        <v>0</v>
      </c>
      <c r="D30" s="40">
        <f>IFERROR(VLOOKUP($A30,'Сводка общая'!$A$6:$GZ$97,D$2,0),0)</f>
        <v>0</v>
      </c>
      <c r="E30" s="40">
        <f>IFERROR(VLOOKUP($A30,'Сводка общая'!$A$6:$GZ$97,E$2,0),0)</f>
        <v>0</v>
      </c>
      <c r="F30" s="40">
        <f>IFERROR(VLOOKUP($A30,'Сводка общая'!$A$6:$GZ$97,F$2,0)/1000,0)</f>
        <v>0</v>
      </c>
      <c r="G30" s="40">
        <f>IFERROR(VLOOKUP($A30,'Сводка общая'!$A$6:$GZ$97,G$2,0)/1000,0)</f>
        <v>0</v>
      </c>
      <c r="H30" s="40">
        <f>IFERROR(VLOOKUP($A30,'Сводка общая'!$A$6:$GZ$97,H$2,0),0)</f>
        <v>0</v>
      </c>
      <c r="I30" s="40">
        <f>IFERROR(VLOOKUP($A30,'Сводка общая'!$A$6:$GZ$97,I$2,0)/1000,0)</f>
        <v>0</v>
      </c>
      <c r="J30" s="40">
        <f>IFERROR(VLOOKUP($A30,'Сводка общая'!$A$6:$GZ$97,J$2,0),0)</f>
        <v>0</v>
      </c>
      <c r="K30" s="40">
        <f>IFERROR(VLOOKUP($A30,'Сводка общая'!$A$6:$GZ$97,K$2,0),0)</f>
        <v>0</v>
      </c>
      <c r="L30" s="40">
        <f>IFERROR(VLOOKUP($A30,'Сводка общая'!$A$6:$GZ$97,L$2,0),0)</f>
        <v>0</v>
      </c>
      <c r="M30" s="40">
        <f>IFERROR(VLOOKUP($A30,'Сводка общая'!$A$6:$GZ$97,M$2,0),0)</f>
        <v>0</v>
      </c>
      <c r="N30" s="40">
        <f>IFERROR(VLOOKUP($A30,'Сводка общая'!$A$6:$GZ$97,N$2,0),0)</f>
        <v>0</v>
      </c>
      <c r="O30" s="40">
        <f>IFERROR(VLOOKUP($A30,'Сводка общая'!$A$6:$GZ$97,O$2,0),0)</f>
        <v>0</v>
      </c>
      <c r="P30" s="62">
        <f>IFERROR(VLOOKUP($A30,'Сводка общая'!$A$6:$GZ$97,P$2,0)/1000,0)</f>
        <v>0</v>
      </c>
      <c r="Q30" s="62">
        <f>IFERROR(VLOOKUP($A30,'Сводка общая'!$A$6:$GZ$97,Q$2,0)/1000,0)</f>
        <v>0</v>
      </c>
      <c r="R30" s="62">
        <f>IFERROR(VLOOKUP($A30,'Сводка общая'!$A$6:$GZ$97,R$2,0)/1000,0)</f>
        <v>0</v>
      </c>
      <c r="S30" s="62">
        <f>IFERROR(VLOOKUP($A30,'Сводка общая'!$A$6:$GZ$97,S$2,0)/1000,0)</f>
        <v>0</v>
      </c>
      <c r="T30" s="40">
        <f>IFERROR(VLOOKUP($A30,'Сводка общая'!$A$6:$GZ$97,T$2,0),0)</f>
        <v>0</v>
      </c>
      <c r="U30" s="40">
        <f>IFERROR(VLOOKUP($A30,'Сводка общая'!$A$6:$GZ$97,U$2,0),0)</f>
        <v>0</v>
      </c>
      <c r="V30" s="40">
        <f>IFERROR(VLOOKUP($A30,'Сводка общая'!$A$6:$GZ$97,V$2,0),0)</f>
        <v>0</v>
      </c>
      <c r="W30" s="40">
        <f>IFERROR(VLOOKUP($A30,'Сводка общая'!$A$6:$GZ$97,W$2,0),0)</f>
        <v>0</v>
      </c>
      <c r="X30" s="40">
        <f>IFERROR(VLOOKUP($A30,'Сводка общая'!$A$6:$GZ$97,X$2,0),0)</f>
        <v>0</v>
      </c>
      <c r="Y30" s="40">
        <f>IFERROR(VLOOKUP($A30,'Сводка общая'!$A$6:$GZ$97,Y$2,0),0)</f>
        <v>0</v>
      </c>
      <c r="Z30" s="40">
        <f>IFERROR(VLOOKUP($A30,'Сводка общая'!$A$6:$GZ$97,Z$2,0),0)</f>
        <v>0</v>
      </c>
      <c r="AA30" s="40">
        <f>IFERROR(VLOOKUP($A30,'Сводка общая'!$A$6:$GZ$97,AA$2,0),0)</f>
        <v>0</v>
      </c>
      <c r="AB30" s="40">
        <f>IFERROR(VLOOKUP($A30,'Сводка общая'!$A$6:$GZ$97,AB$2,0),0)</f>
        <v>0</v>
      </c>
      <c r="AC30" s="40">
        <f>IFERROR(VLOOKUP($A30,'Сводка общая'!$A$6:$GZ$97,AC$2,0),0)</f>
        <v>0</v>
      </c>
      <c r="AD30" s="40">
        <f>IFERROR(VLOOKUP($A30,'Сводка общая'!$A$6:$GZ$97,AD$2,0),0)</f>
        <v>0</v>
      </c>
      <c r="AE30" s="40">
        <f>IFERROR(VLOOKUP($A30,'Сводка общая'!$A$6:$GZ$97,AE$2,0),0)</f>
        <v>0</v>
      </c>
      <c r="AF30" s="40">
        <f>IFERROR(VLOOKUP($A30,'Сводка общая'!$A$6:$GZ$97,AF$2,0),0)</f>
        <v>0</v>
      </c>
      <c r="AG30" s="40">
        <f>IFERROR(VLOOKUP($A30,'Сводка общая'!$A$6:$GZ$97,AG$2,0),0)</f>
        <v>0</v>
      </c>
      <c r="AH30" s="40">
        <f>IFERROR(VLOOKUP($A30,'Сводка общая'!$A$6:$GZ$97,AH$2,0),0)</f>
        <v>0</v>
      </c>
      <c r="AI30" s="40">
        <f>IFERROR(VLOOKUP($A30,'Сводка общая'!$A$6:$GZ$97,AI$2,0),0)</f>
        <v>0</v>
      </c>
      <c r="AJ30" s="40">
        <f>IFERROR(VLOOKUP($A30,'Сводка общая'!$A$6:$GZ$97,AJ$2,0),0)</f>
        <v>0</v>
      </c>
      <c r="AK30" s="40">
        <f>IFERROR(VLOOKUP($A30,'Сводка общая'!$A$6:$GZ$97,AK$2,0),0)</f>
        <v>0</v>
      </c>
      <c r="AL30" s="40">
        <f>IFERROR(VLOOKUP($A30,'Сводка общая'!$A$6:$GZ$97,AL$2,0),0)</f>
        <v>0</v>
      </c>
      <c r="AM30" s="40">
        <f>IFERROR(VLOOKUP($A30,'Сводка общая'!$A$6:$GZ$97,AM$2,0),0)</f>
        <v>0</v>
      </c>
      <c r="AN30" s="40">
        <f>IFERROR(VLOOKUP($A30,'Сводка общая'!$A$6:$GZ$97,AN$2,0),0)</f>
        <v>0</v>
      </c>
      <c r="AO30" s="40">
        <f>IFERROR(VLOOKUP($A30,'Сводка общая'!$A$6:$GZ$97,AO$2,0),0)</f>
        <v>0</v>
      </c>
      <c r="AP30" s="40">
        <f>IFERROR(VLOOKUP($A30,'Сводка общая'!$A$6:$GZ$97,AP$2,0),0)</f>
        <v>0</v>
      </c>
      <c r="AQ30" s="40">
        <f>IFERROR(VLOOKUP($A30,'Сводка общая'!$A$6:$GZ$97,AQ$2,0),0)</f>
        <v>0</v>
      </c>
      <c r="AR30" s="40">
        <f>IFERROR(VLOOKUP($A30,'Сводка общая'!$A$6:$GZ$97,AR$2,0),0)</f>
        <v>0</v>
      </c>
      <c r="AS30" s="40">
        <f>IFERROR(VLOOKUP($A30,'Сводка общая'!$A$6:$GZ$97,AS$2,0),0)</f>
        <v>0</v>
      </c>
      <c r="AT30" s="40">
        <f>IFERROR(VLOOKUP($A30,'Сводка общая'!$A$6:$GZ$97,AT$2,0),0)</f>
        <v>0</v>
      </c>
      <c r="AU30" s="40">
        <f>IFERROR(VLOOKUP($A30,'Сводка общая'!$A$6:$GZ$97,AU$2,0),0)</f>
        <v>0</v>
      </c>
      <c r="AV30" s="40">
        <f>IFERROR(VLOOKUP($A30,'Сводка общая'!$A$6:$GZ$97,AV$2,0),0)</f>
        <v>0</v>
      </c>
      <c r="AW30" s="40">
        <f>IFERROR(VLOOKUP($A30,'Сводка общая'!$A$6:$GZ$97,AW$2,0),0)</f>
        <v>0</v>
      </c>
      <c r="AX30" s="40">
        <f>IFERROR(VLOOKUP($A30,'Сводка общая'!$A$6:$GZ$97,AX$2,0),0)</f>
        <v>0</v>
      </c>
      <c r="AY30" s="40">
        <f>IFERROR(VLOOKUP($A30,'Сводка общая'!$A$6:$GZ$97,AY$2,0),0)</f>
        <v>0</v>
      </c>
      <c r="AZ30" s="40">
        <f>IFERROR(VLOOKUP($A30,'Сводка общая'!$A$6:$GZ$97,AZ$2,0),0)</f>
        <v>0</v>
      </c>
      <c r="BA30" s="40">
        <f>IFERROR(VLOOKUP($A30,'Сводка общая'!$A$6:$GZ$97,BA$2,0),0)</f>
        <v>0</v>
      </c>
      <c r="BB30" s="40">
        <f>IFERROR(VLOOKUP($A30,'Сводка общая'!$A$6:$GZ$97,BB$2,0),0)</f>
        <v>0</v>
      </c>
      <c r="BC30" s="40">
        <f>IFERROR(VLOOKUP($A30,'Сводка общая'!$A$6:$GZ$97,BC$2,0)/1000,0)</f>
        <v>0</v>
      </c>
      <c r="BD30" s="40">
        <f>IFERROR(VLOOKUP($A30,'Сводка общая'!$A$6:$GZ$97,BD$2,0)/1000,0)</f>
        <v>0</v>
      </c>
      <c r="BE30" s="40">
        <f>IFERROR(VLOOKUP($A30,'Сводка общая'!$A$6:$GZ$97,BE$2,0)/1000,0)</f>
        <v>0</v>
      </c>
      <c r="BF30" s="40">
        <f>IFERROR(VLOOKUP($A30,'Сводка общая'!$A$6:$GZ$97,BF$2,0),0)</f>
        <v>0</v>
      </c>
      <c r="BG30" s="40">
        <f>IFERROR(VLOOKUP($A30,'Сводка общая'!$A$6:$GZ$97,BG$2,0)/1000,0)</f>
        <v>0</v>
      </c>
      <c r="BH30" s="40">
        <f>IFERROR(VLOOKUP($A30,'Сводка общая'!$A$6:$GZ$97,BH$2,0),0)</f>
        <v>0</v>
      </c>
      <c r="BI30" s="40">
        <f>IFERROR(VLOOKUP($A30,'Сводка общая'!$A$6:$GZ$97,BI$2,0)/1000,0)</f>
        <v>0</v>
      </c>
      <c r="BJ30" s="40">
        <f>IFERROR(VLOOKUP($A30,'Сводка общая'!$A$6:$GZ$97,BJ$2,0),0)</f>
        <v>0</v>
      </c>
      <c r="BK30" s="40">
        <f>IFERROR(VLOOKUP($A30,'Сводка общая'!$A$6:$GZ$97,BK$2,0)/1000,0)</f>
        <v>0</v>
      </c>
      <c r="BL30" s="40">
        <f>IFERROR(VLOOKUP($A30,'Сводка общая'!$A$6:$GZ$97,BL$2,0),0)</f>
        <v>0</v>
      </c>
      <c r="BM30" s="40">
        <f>IFERROR(VLOOKUP($A30,'Сводка общая'!$A$6:$GZ$97,BM$2,0)/1000,0)</f>
        <v>0</v>
      </c>
      <c r="BN30" s="40">
        <f t="shared" si="3"/>
        <v>0</v>
      </c>
      <c r="BO30" s="40">
        <f>IFERROR(VLOOKUP($A30,'Сводка общая'!$A$6:$GZ$97,BO$2,0),0)</f>
        <v>0</v>
      </c>
      <c r="BP30" s="40">
        <f>IFERROR(VLOOKUP($A30,'Сводка общая'!$A$6:$GZ$97,BP$2,0),0)</f>
        <v>0</v>
      </c>
      <c r="BQ30" s="40">
        <f>IFERROR(VLOOKUP($A30,'Сводка общая'!$A$6:$GZ$97,BQ$2,0),0)</f>
        <v>0</v>
      </c>
      <c r="BR30" s="40" t="e">
        <f t="shared" si="22"/>
        <v>#DIV/0!</v>
      </c>
      <c r="BS30" s="40">
        <f>IFERROR(VLOOKUP($A30,'Сводка общая'!$A$6:$GZ$97,BS$2,0),0)</f>
        <v>0</v>
      </c>
      <c r="BT30" s="40">
        <f>IFERROR(VLOOKUP($A30,'Сводка общая'!$A$6:$GZ$97,BT$2,0),0)</f>
        <v>0</v>
      </c>
      <c r="BU30" s="40">
        <f>IFERROR(VLOOKUP($A30,'Сводка общая'!$A$6:$GZ$97,BU$2,0),0)</f>
        <v>0</v>
      </c>
      <c r="BV30" s="40">
        <f>IFERROR(VLOOKUP($A30,'Сводка общая'!$A$6:$GZ$97,BV$2,0),0)</f>
        <v>0</v>
      </c>
      <c r="BW30" s="40">
        <f>IFERROR(VLOOKUP($A30,'Сводка общая'!$A$6:$GZ$97,BW$2,0),0)</f>
        <v>0</v>
      </c>
      <c r="BX30" s="40">
        <f>IFERROR(VLOOKUP($A30,'Сводка общая'!$A$6:$GZ$97,BX$2,0),0)</f>
        <v>0</v>
      </c>
      <c r="BY30" s="40">
        <f>IFERROR(VLOOKUP($A30,'Сводка общая'!$A$6:$GZ$97,BY$2,0),0)</f>
        <v>0</v>
      </c>
      <c r="BZ30" s="40">
        <f>IFERROR(VLOOKUP($A30,'Сводка общая'!$A$6:$GZ$97,BZ$2,0),0)</f>
        <v>0</v>
      </c>
      <c r="CA30" s="40">
        <f>IFERROR(VLOOKUP($A30,'Сводка общая'!$A$6:$GZ$97,CA$2,0),0)</f>
        <v>0</v>
      </c>
      <c r="CB30" s="40">
        <f>IFERROR(VLOOKUP($A30,'Сводка общая'!$A$6:$GZ$97,CB$2,0),0)</f>
        <v>0</v>
      </c>
      <c r="CC30" s="40">
        <f>IFERROR(VLOOKUP($A30,'Сводка общая'!$A$6:$GZ$97,CC$2,0),0)</f>
        <v>0</v>
      </c>
      <c r="CD30" s="40">
        <f>IFERROR(VLOOKUP($A30,'Сводка общая'!$A$6:$GZ$97,CD$2,0),0)</f>
        <v>0</v>
      </c>
      <c r="CE30" s="40">
        <f>IFERROR(VLOOKUP($A30,'Сводка общая'!$A$6:$GZ$97,CE$2,0),0)</f>
        <v>0</v>
      </c>
      <c r="CF30" s="40">
        <f>IFERROR(VLOOKUP($A30,'Сводка общая'!$A$6:$GZ$97,CF$2,0),0)</f>
        <v>0</v>
      </c>
      <c r="CG30" s="40">
        <f>IFERROR(VLOOKUP($A30,'Сводка общая'!$A$6:$GZ$97,CG$2,0),0)</f>
        <v>0</v>
      </c>
      <c r="CH30" s="40">
        <f>IFERROR(VLOOKUP($A30,'Сводка общая'!$A$6:$GZ$97,CH$2,0),0)</f>
        <v>0</v>
      </c>
      <c r="CI30" s="40">
        <f>IFERROR(VLOOKUP($A30,'Сводка общая'!$A$6:$GZ$97,CI$2,0),0)</f>
        <v>0</v>
      </c>
      <c r="CJ30" s="40">
        <f>IFERROR(VLOOKUP($A30,'Сводка общая'!$A$6:$GZ$97,CJ$2,0),0)</f>
        <v>0</v>
      </c>
      <c r="CK30" s="40">
        <f>IFERROR(VLOOKUP($A30,'Сводка общая'!$A$6:$GZ$97,CK$2,0),0)</f>
        <v>0</v>
      </c>
      <c r="CL30" s="40">
        <f>IFERROR(VLOOKUP($A30,'Сводка общая'!$A$6:$GZ$97,CL$2,0),0)</f>
        <v>0</v>
      </c>
      <c r="CM30" s="40">
        <f>IFERROR(VLOOKUP($A30,'Сводка общая'!$A$6:$GZ$97,CM$2,0),0)</f>
        <v>0</v>
      </c>
      <c r="CN30" s="40">
        <f>IFERROR(VLOOKUP($A30,'Сводка общая'!$A$6:$GZ$97,CN$2,0),0)</f>
        <v>0</v>
      </c>
      <c r="CO30" s="40">
        <f>IFERROR(VLOOKUP($A30,'Сводка общая'!$A$6:$GZ$97,CO$2,0),0)</f>
        <v>0</v>
      </c>
      <c r="CP30" s="40">
        <f>IFERROR(VLOOKUP($A30,'Сводка общая'!$A$6:$GZ$97,CP$2,0),0)</f>
        <v>0</v>
      </c>
      <c r="CQ30" s="40">
        <f>IFERROR(VLOOKUP($A30,'Сводка общая'!$A$6:$GZ$97,CQ$2,0),0)</f>
        <v>0</v>
      </c>
      <c r="CR30" s="40">
        <f>IFERROR(VLOOKUP($A30,'Сводка общая'!$A$6:$GZ$97,CR$2,0),0)</f>
        <v>0</v>
      </c>
      <c r="CS30" s="40">
        <f>IFERROR(VLOOKUP($A30,'Сводка общая'!$A$6:$GZ$97,CS$2,0),0)</f>
        <v>0</v>
      </c>
      <c r="CT30" s="40">
        <f>IFERROR(VLOOKUP($A30,'Сводка общая'!$A$6:$GZ$97,CT$2,0),0)</f>
        <v>0</v>
      </c>
      <c r="CU30" s="40">
        <f>IFERROR(VLOOKUP($A30,'Сводка общая'!$A$6:$GZ$97,CU$2,0),0)</f>
        <v>0</v>
      </c>
      <c r="CV30" s="40">
        <f>IFERROR(VLOOKUP($A30,'Сводка общая'!$A$6:$GZ$97,CV$2,0),0)</f>
        <v>0</v>
      </c>
      <c r="CW30" s="40">
        <f>IFERROR(VLOOKUP($A30,'Сводка общая'!$A$6:$GZ$97,CW$2,0),0)</f>
        <v>0</v>
      </c>
      <c r="CX30" s="40">
        <f>IFERROR(VLOOKUP($A30,'Сводка общая'!$A$6:$GZ$97,CX$2,0),0)</f>
        <v>0</v>
      </c>
      <c r="CY30" s="40">
        <f>IFERROR(VLOOKUP($A30,'Сводка общая'!$A$6:$GZ$97,CY$2,0),0)</f>
        <v>0</v>
      </c>
      <c r="CZ30" s="40">
        <f>IFERROR(VLOOKUP($A30,'Сводка общая'!$A$6:$GZ$97,CZ$2,0),0)</f>
        <v>0</v>
      </c>
      <c r="DA30" s="40">
        <f>IFERROR(VLOOKUP($A30,'Сводка общая'!$A$6:$GZ$97,DA$2,0),0)</f>
        <v>0</v>
      </c>
      <c r="DB30" s="40">
        <f>IFERROR(VLOOKUP($A30,'Сводка общая'!$A$6:$GZ$97,DB$2,0),0)</f>
        <v>0</v>
      </c>
      <c r="DC30" s="40">
        <f>IFERROR(VLOOKUP($A30,'Сводка общая'!$A$6:$GZ$97,DC$2,0),0)</f>
        <v>0</v>
      </c>
      <c r="DD30" s="40" t="e">
        <f t="shared" si="23"/>
        <v>#DIV/0!</v>
      </c>
      <c r="DE30" s="40">
        <f>IFERROR(VLOOKUP($A30,'Сводка общая'!$A$6:$GZ$97,DE$2,0),0)</f>
        <v>0</v>
      </c>
      <c r="DF30" s="40">
        <f>IFERROR(VLOOKUP($A30,'Сводка общая'!$A$6:$GZ$97,DF$2,0),0)</f>
        <v>0</v>
      </c>
      <c r="DG30" s="40" t="e">
        <f t="shared" si="24"/>
        <v>#DIV/0!</v>
      </c>
      <c r="DH30" s="40">
        <f>IFERROR(VLOOKUP($A30,'Сводка общая'!$A$6:$GZ$97,DH$2,0),0)</f>
        <v>0</v>
      </c>
      <c r="DI30" s="40">
        <f>IFERROR(VLOOKUP($A30,'Сводка общая'!$A$6:$GZ$97,DI$2,0),0)</f>
        <v>0</v>
      </c>
      <c r="DJ30" s="40">
        <f>IFERROR(VLOOKUP($A30,'Сводка общая'!$A$6:$GZ$97,DJ$2,0),0)</f>
        <v>0</v>
      </c>
      <c r="DK30" s="40">
        <f>IFERROR(VLOOKUP($A30,'Сводка общая'!$A$6:$GZ$97,DK$2,0),0)</f>
        <v>0</v>
      </c>
      <c r="DL30" s="40">
        <f>IFERROR(VLOOKUP($A30,'Сводка общая'!$A$6:$GZ$97,DL$2,0),0)</f>
        <v>0</v>
      </c>
      <c r="DM30" s="40">
        <f>IFERROR(VLOOKUP($A30,'Сводка общая'!$A$6:$GZ$97,DM$2,0),0)</f>
        <v>0</v>
      </c>
      <c r="DN30" s="40">
        <f>IFERROR(VLOOKUP($A30,'Сводка общая'!$A$6:$GZ$97,DN$2,0),0)</f>
        <v>0</v>
      </c>
      <c r="DO30" s="40">
        <f>IFERROR(VLOOKUP($A30,'Сводка общая'!$A$6:$GZ$97,DO$2,0),0)</f>
        <v>0</v>
      </c>
      <c r="DP30" s="40">
        <f>IFERROR(VLOOKUP($A30,'Сводка общая'!$A$6:$GZ$97,DP$2,0),0)</f>
        <v>0</v>
      </c>
      <c r="DQ30" s="40">
        <f>IFERROR(VLOOKUP($A30,'Сводка общая'!$A$6:$GZ$97,DQ$2,0),0)</f>
        <v>0</v>
      </c>
      <c r="DR30" s="40">
        <f>IFERROR(VLOOKUP($A30,'Сводка общая'!$A$6:$GZ$97,DR$2,0),0)</f>
        <v>0</v>
      </c>
      <c r="DS30" s="40">
        <f>IFERROR(VLOOKUP($A30,'Сводка общая'!$A$6:$GZ$97,DS$2,0),0)</f>
        <v>0</v>
      </c>
      <c r="DT30" s="40">
        <f>IFERROR(VLOOKUP($A30,'Сводка общая'!$A$6:$GZ$97,DT$2,0),0)</f>
        <v>0</v>
      </c>
      <c r="DU30" s="40">
        <f>IFERROR(VLOOKUP($A30,'Сводка общая'!$A$6:$GZ$97,DU$2,0),0)</f>
        <v>0</v>
      </c>
      <c r="DV30" s="40">
        <f>IFERROR(VLOOKUP($A30,'Сводка общая'!$A$6:$GZ$97,DV$2,0),0)</f>
        <v>0</v>
      </c>
      <c r="DW30" s="40">
        <f>IFERROR(VLOOKUP($A30,'Сводка общая'!$A$6:$GZ$97,DW$2,0),0)</f>
        <v>0</v>
      </c>
      <c r="DX30" s="40">
        <f>IFERROR(VLOOKUP($A30,'Сводка общая'!$A$6:$GZ$97,DX$2,0),0)</f>
        <v>0</v>
      </c>
      <c r="DY30" s="40">
        <f>IFERROR(VLOOKUP($A30,'Сводка общая'!$A$6:$GZ$97,DY$2,0),0)</f>
        <v>0</v>
      </c>
      <c r="DZ30" s="62">
        <f>IFERROR(VLOOKUP($A30,'Сводка общая'!$A$6:$GZ$97,DZ$2,0)/1000,0)</f>
        <v>0</v>
      </c>
      <c r="EA30" s="62">
        <f>IFERROR(VLOOKUP($A30,'Сводка общая'!$A$6:$GZ$97,EA$2,0)/1000,0)</f>
        <v>0</v>
      </c>
      <c r="EB30" s="40">
        <f>IFERROR(VLOOKUP($A30,'Сводка общая'!$A$6:$GZ$97,EB$2,0),0)</f>
        <v>0</v>
      </c>
      <c r="EC30" s="62">
        <f>IFERROR(VLOOKUP($A30,'Сводка общая'!$A$6:$GZ$97,EC$2,0)/1000,0)</f>
        <v>0</v>
      </c>
      <c r="ED30" s="40">
        <f>IFERROR(VLOOKUP($A30,'Сводка общая'!$A$6:$GZ$97,ED$2,0),0)</f>
        <v>0</v>
      </c>
      <c r="EE30" s="62">
        <f>IFERROR(VLOOKUP($A30,'Сводка общая'!$A$6:$GZ$97,EE$2,0)/1000,0)</f>
        <v>0</v>
      </c>
      <c r="EF30" s="40">
        <f>IFERROR(VLOOKUP($A30,'Сводка общая'!$A$6:$GZ$97,EF$2,0)/1000,0)</f>
        <v>0</v>
      </c>
      <c r="EG30" s="40">
        <f>IFERROR(VLOOKUP($A30,'Сводка общая'!$A$6:$GZ$97,EG$2,0)/1000,0)</f>
        <v>0</v>
      </c>
      <c r="EH30" s="40">
        <f>IFERROR(VLOOKUP($A30,'Сводка общая'!$A$6:$GZ$97,EH$2,0)/1000,0)</f>
        <v>0</v>
      </c>
      <c r="EI30" s="40">
        <f>IFERROR(VLOOKUP($A30,'Сводка общая'!$A$6:$GZ$97,EI$2,0)/1000,0)</f>
        <v>0</v>
      </c>
      <c r="EJ30" s="40">
        <f>IFERROR(VLOOKUP($A30,'Сводка общая'!$A$6:$GZ$97,EJ$2,0)/1000,0)</f>
        <v>0</v>
      </c>
      <c r="EK30" s="40">
        <f>IFERROR(VLOOKUP($A30,'Сводка общая'!$A$6:$GZ$97,EK$2,0),0)</f>
        <v>0</v>
      </c>
      <c r="EL30" s="40">
        <f>IFERROR(VLOOKUP($A30,'Сводка общая'!$A$6:$GZ$97,EL$2,0),0)</f>
        <v>0</v>
      </c>
      <c r="EM30" s="40">
        <f>IFERROR(VLOOKUP($A30,'Сводка общая'!$A$6:$GZ$97,EM$2,0)/1000,0)</f>
        <v>0</v>
      </c>
      <c r="EN30" s="40">
        <f>IFERROR(VLOOKUP($A30,'Сводка общая'!$A$6:$GZ$97,EN$2,0)/1000,0)</f>
        <v>0</v>
      </c>
    </row>
    <row r="31" spans="1:144" x14ac:dyDescent="0.3">
      <c r="A31" s="11" t="s">
        <v>203</v>
      </c>
      <c r="B31" s="17">
        <f>IFERROR(VLOOKUP($A31,'Сводка общая'!$A$6:$GZ$97,B$2,0),0)</f>
        <v>0</v>
      </c>
      <c r="C31" s="40">
        <f>IFERROR(VLOOKUP($A31,'Сводка общая'!$A$6:$GZ$97,C$2,0),0)</f>
        <v>0</v>
      </c>
      <c r="D31" s="40">
        <f>IFERROR(VLOOKUP($A31,'Сводка общая'!$A$6:$GZ$97,D$2,0),0)</f>
        <v>0</v>
      </c>
      <c r="E31" s="40">
        <f>IFERROR(VLOOKUP($A31,'Сводка общая'!$A$6:$GZ$97,E$2,0),0)</f>
        <v>0</v>
      </c>
      <c r="F31" s="40">
        <f>IFERROR(VLOOKUP($A31,'Сводка общая'!$A$6:$GZ$97,F$2,0)/1000,0)</f>
        <v>0</v>
      </c>
      <c r="G31" s="40">
        <f>IFERROR(VLOOKUP($A31,'Сводка общая'!$A$6:$GZ$97,G$2,0)/1000,0)</f>
        <v>0</v>
      </c>
      <c r="H31" s="40">
        <f>IFERROR(VLOOKUP($A31,'Сводка общая'!$A$6:$GZ$97,H$2,0),0)</f>
        <v>0</v>
      </c>
      <c r="I31" s="40">
        <f>IFERROR(VLOOKUP($A31,'Сводка общая'!$A$6:$GZ$97,I$2,0)/1000,0)</f>
        <v>0</v>
      </c>
      <c r="J31" s="40">
        <f>IFERROR(VLOOKUP($A31,'Сводка общая'!$A$6:$GZ$97,J$2,0),0)</f>
        <v>0</v>
      </c>
      <c r="K31" s="40">
        <f>IFERROR(VLOOKUP($A31,'Сводка общая'!$A$6:$GZ$97,K$2,0),0)</f>
        <v>0</v>
      </c>
      <c r="L31" s="40">
        <f>IFERROR(VLOOKUP($A31,'Сводка общая'!$A$6:$GZ$97,L$2,0),0)</f>
        <v>0</v>
      </c>
      <c r="M31" s="40">
        <f>IFERROR(VLOOKUP($A31,'Сводка общая'!$A$6:$GZ$97,M$2,0),0)</f>
        <v>0</v>
      </c>
      <c r="N31" s="40">
        <f>IFERROR(VLOOKUP($A31,'Сводка общая'!$A$6:$GZ$97,N$2,0),0)</f>
        <v>0</v>
      </c>
      <c r="O31" s="40">
        <f>IFERROR(VLOOKUP($A31,'Сводка общая'!$A$6:$GZ$97,O$2,0),0)</f>
        <v>0</v>
      </c>
      <c r="P31" s="62">
        <f>IFERROR(VLOOKUP($A31,'Сводка общая'!$A$6:$GZ$97,P$2,0)/1000,0)</f>
        <v>0</v>
      </c>
      <c r="Q31" s="62">
        <f>IFERROR(VLOOKUP($A31,'Сводка общая'!$A$6:$GZ$97,Q$2,0)/1000,0)</f>
        <v>0</v>
      </c>
      <c r="R31" s="62">
        <f>IFERROR(VLOOKUP($A31,'Сводка общая'!$A$6:$GZ$97,R$2,0)/1000,0)</f>
        <v>0</v>
      </c>
      <c r="S31" s="62">
        <f>IFERROR(VLOOKUP($A31,'Сводка общая'!$A$6:$GZ$97,S$2,0)/1000,0)</f>
        <v>0</v>
      </c>
      <c r="T31" s="40">
        <f>IFERROR(VLOOKUP($A31,'Сводка общая'!$A$6:$GZ$97,T$2,0),0)</f>
        <v>0</v>
      </c>
      <c r="U31" s="40">
        <f>IFERROR(VLOOKUP($A31,'Сводка общая'!$A$6:$GZ$97,U$2,0),0)</f>
        <v>0</v>
      </c>
      <c r="V31" s="40">
        <f>IFERROR(VLOOKUP($A31,'Сводка общая'!$A$6:$GZ$97,V$2,0),0)</f>
        <v>0</v>
      </c>
      <c r="W31" s="40">
        <f>IFERROR(VLOOKUP($A31,'Сводка общая'!$A$6:$GZ$97,W$2,0),0)</f>
        <v>0</v>
      </c>
      <c r="X31" s="40">
        <f>IFERROR(VLOOKUP($A31,'Сводка общая'!$A$6:$GZ$97,X$2,0),0)</f>
        <v>0</v>
      </c>
      <c r="Y31" s="40">
        <f>IFERROR(VLOOKUP($A31,'Сводка общая'!$A$6:$GZ$97,Y$2,0),0)</f>
        <v>0</v>
      </c>
      <c r="Z31" s="40">
        <f>IFERROR(VLOOKUP($A31,'Сводка общая'!$A$6:$GZ$97,Z$2,0),0)</f>
        <v>0</v>
      </c>
      <c r="AA31" s="40">
        <f>IFERROR(VLOOKUP($A31,'Сводка общая'!$A$6:$GZ$97,AA$2,0),0)</f>
        <v>0</v>
      </c>
      <c r="AB31" s="40">
        <f>IFERROR(VLOOKUP($A31,'Сводка общая'!$A$6:$GZ$97,AB$2,0),0)</f>
        <v>0</v>
      </c>
      <c r="AC31" s="40">
        <f>IFERROR(VLOOKUP($A31,'Сводка общая'!$A$6:$GZ$97,AC$2,0),0)</f>
        <v>0</v>
      </c>
      <c r="AD31" s="40">
        <f>IFERROR(VLOOKUP($A31,'Сводка общая'!$A$6:$GZ$97,AD$2,0),0)</f>
        <v>0</v>
      </c>
      <c r="AE31" s="40">
        <f>IFERROR(VLOOKUP($A31,'Сводка общая'!$A$6:$GZ$97,AE$2,0),0)</f>
        <v>0</v>
      </c>
      <c r="AF31" s="40">
        <f>IFERROR(VLOOKUP($A31,'Сводка общая'!$A$6:$GZ$97,AF$2,0),0)</f>
        <v>0</v>
      </c>
      <c r="AG31" s="40">
        <f>IFERROR(VLOOKUP($A31,'Сводка общая'!$A$6:$GZ$97,AG$2,0),0)</f>
        <v>0</v>
      </c>
      <c r="AH31" s="40">
        <f>IFERROR(VLOOKUP($A31,'Сводка общая'!$A$6:$GZ$97,AH$2,0),0)</f>
        <v>0</v>
      </c>
      <c r="AI31" s="40">
        <f>IFERROR(VLOOKUP($A31,'Сводка общая'!$A$6:$GZ$97,AI$2,0),0)</f>
        <v>0</v>
      </c>
      <c r="AJ31" s="40">
        <f>IFERROR(VLOOKUP($A31,'Сводка общая'!$A$6:$GZ$97,AJ$2,0),0)</f>
        <v>0</v>
      </c>
      <c r="AK31" s="40">
        <f>IFERROR(VLOOKUP($A31,'Сводка общая'!$A$6:$GZ$97,AK$2,0),0)</f>
        <v>0</v>
      </c>
      <c r="AL31" s="40">
        <f>IFERROR(VLOOKUP($A31,'Сводка общая'!$A$6:$GZ$97,AL$2,0),0)</f>
        <v>0</v>
      </c>
      <c r="AM31" s="40">
        <f>IFERROR(VLOOKUP($A31,'Сводка общая'!$A$6:$GZ$97,AM$2,0),0)</f>
        <v>0</v>
      </c>
      <c r="AN31" s="40">
        <f>IFERROR(VLOOKUP($A31,'Сводка общая'!$A$6:$GZ$97,AN$2,0),0)</f>
        <v>0</v>
      </c>
      <c r="AO31" s="40">
        <f>IFERROR(VLOOKUP($A31,'Сводка общая'!$A$6:$GZ$97,AO$2,0),0)</f>
        <v>0</v>
      </c>
      <c r="AP31" s="40">
        <f>IFERROR(VLOOKUP($A31,'Сводка общая'!$A$6:$GZ$97,AP$2,0),0)</f>
        <v>0</v>
      </c>
      <c r="AQ31" s="40">
        <f>IFERROR(VLOOKUP($A31,'Сводка общая'!$A$6:$GZ$97,AQ$2,0),0)</f>
        <v>0</v>
      </c>
      <c r="AR31" s="40">
        <f>IFERROR(VLOOKUP($A31,'Сводка общая'!$A$6:$GZ$97,AR$2,0),0)</f>
        <v>0</v>
      </c>
      <c r="AS31" s="40">
        <f>IFERROR(VLOOKUP($A31,'Сводка общая'!$A$6:$GZ$97,AS$2,0),0)</f>
        <v>0</v>
      </c>
      <c r="AT31" s="40">
        <f>IFERROR(VLOOKUP($A31,'Сводка общая'!$A$6:$GZ$97,AT$2,0),0)</f>
        <v>0</v>
      </c>
      <c r="AU31" s="40">
        <f>IFERROR(VLOOKUP($A31,'Сводка общая'!$A$6:$GZ$97,AU$2,0),0)</f>
        <v>0</v>
      </c>
      <c r="AV31" s="40">
        <f>IFERROR(VLOOKUP($A31,'Сводка общая'!$A$6:$GZ$97,AV$2,0),0)</f>
        <v>0</v>
      </c>
      <c r="AW31" s="40">
        <f>IFERROR(VLOOKUP($A31,'Сводка общая'!$A$6:$GZ$97,AW$2,0),0)</f>
        <v>0</v>
      </c>
      <c r="AX31" s="40">
        <f>IFERROR(VLOOKUP($A31,'Сводка общая'!$A$6:$GZ$97,AX$2,0),0)</f>
        <v>0</v>
      </c>
      <c r="AY31" s="40">
        <f>IFERROR(VLOOKUP($A31,'Сводка общая'!$A$6:$GZ$97,AY$2,0),0)</f>
        <v>0</v>
      </c>
      <c r="AZ31" s="40">
        <f>IFERROR(VLOOKUP($A31,'Сводка общая'!$A$6:$GZ$97,AZ$2,0),0)</f>
        <v>0</v>
      </c>
      <c r="BA31" s="40">
        <f>IFERROR(VLOOKUP($A31,'Сводка общая'!$A$6:$GZ$97,BA$2,0),0)</f>
        <v>0</v>
      </c>
      <c r="BB31" s="40">
        <f>IFERROR(VLOOKUP($A31,'Сводка общая'!$A$6:$GZ$97,BB$2,0),0)</f>
        <v>0</v>
      </c>
      <c r="BC31" s="40">
        <f>IFERROR(VLOOKUP($A31,'Сводка общая'!$A$6:$GZ$97,BC$2,0)/1000,0)</f>
        <v>0</v>
      </c>
      <c r="BD31" s="40">
        <f>IFERROR(VLOOKUP($A31,'Сводка общая'!$A$6:$GZ$97,BD$2,0)/1000,0)</f>
        <v>0</v>
      </c>
      <c r="BE31" s="40">
        <f>IFERROR(VLOOKUP($A31,'Сводка общая'!$A$6:$GZ$97,BE$2,0)/1000,0)</f>
        <v>0</v>
      </c>
      <c r="BF31" s="40">
        <f>IFERROR(VLOOKUP($A31,'Сводка общая'!$A$6:$GZ$97,BF$2,0),0)</f>
        <v>0</v>
      </c>
      <c r="BG31" s="40">
        <f>IFERROR(VLOOKUP($A31,'Сводка общая'!$A$6:$GZ$97,BG$2,0)/1000,0)</f>
        <v>0</v>
      </c>
      <c r="BH31" s="40">
        <f>IFERROR(VLOOKUP($A31,'Сводка общая'!$A$6:$GZ$97,BH$2,0),0)</f>
        <v>0</v>
      </c>
      <c r="BI31" s="40">
        <f>IFERROR(VLOOKUP($A31,'Сводка общая'!$A$6:$GZ$97,BI$2,0)/1000,0)</f>
        <v>0</v>
      </c>
      <c r="BJ31" s="40">
        <f>IFERROR(VLOOKUP($A31,'Сводка общая'!$A$6:$GZ$97,BJ$2,0),0)</f>
        <v>0</v>
      </c>
      <c r="BK31" s="40">
        <f>IFERROR(VLOOKUP($A31,'Сводка общая'!$A$6:$GZ$97,BK$2,0)/1000,0)</f>
        <v>0</v>
      </c>
      <c r="BL31" s="40">
        <f>IFERROR(VLOOKUP($A31,'Сводка общая'!$A$6:$GZ$97,BL$2,0),0)</f>
        <v>0</v>
      </c>
      <c r="BM31" s="40">
        <f>IFERROR(VLOOKUP($A31,'Сводка общая'!$A$6:$GZ$97,BM$2,0)/1000,0)</f>
        <v>0</v>
      </c>
      <c r="BN31" s="40">
        <f t="shared" si="3"/>
        <v>0</v>
      </c>
      <c r="BO31" s="40">
        <f>IFERROR(VLOOKUP($A31,'Сводка общая'!$A$6:$GZ$97,BO$2,0),0)</f>
        <v>0</v>
      </c>
      <c r="BP31" s="40">
        <f>IFERROR(VLOOKUP($A31,'Сводка общая'!$A$6:$GZ$97,BP$2,0),0)</f>
        <v>0</v>
      </c>
      <c r="BQ31" s="40">
        <f>IFERROR(VLOOKUP($A31,'Сводка общая'!$A$6:$GZ$97,BQ$2,0),0)</f>
        <v>0</v>
      </c>
      <c r="BR31" s="40" t="e">
        <f t="shared" si="22"/>
        <v>#DIV/0!</v>
      </c>
      <c r="BS31" s="40">
        <f>IFERROR(VLOOKUP($A31,'Сводка общая'!$A$6:$GZ$97,BS$2,0),0)</f>
        <v>0</v>
      </c>
      <c r="BT31" s="40">
        <f>IFERROR(VLOOKUP($A31,'Сводка общая'!$A$6:$GZ$97,BT$2,0),0)</f>
        <v>0</v>
      </c>
      <c r="BU31" s="40">
        <f>IFERROR(VLOOKUP($A31,'Сводка общая'!$A$6:$GZ$97,BU$2,0),0)</f>
        <v>0</v>
      </c>
      <c r="BV31" s="40">
        <f>IFERROR(VLOOKUP($A31,'Сводка общая'!$A$6:$GZ$97,BV$2,0),0)</f>
        <v>0</v>
      </c>
      <c r="BW31" s="40">
        <f>IFERROR(VLOOKUP($A31,'Сводка общая'!$A$6:$GZ$97,BW$2,0),0)</f>
        <v>0</v>
      </c>
      <c r="BX31" s="40">
        <f>IFERROR(VLOOKUP($A31,'Сводка общая'!$A$6:$GZ$97,BX$2,0),0)</f>
        <v>0</v>
      </c>
      <c r="BY31" s="40">
        <f>IFERROR(VLOOKUP($A31,'Сводка общая'!$A$6:$GZ$97,BY$2,0),0)</f>
        <v>0</v>
      </c>
      <c r="BZ31" s="40">
        <f>IFERROR(VLOOKUP($A31,'Сводка общая'!$A$6:$GZ$97,BZ$2,0),0)</f>
        <v>0</v>
      </c>
      <c r="CA31" s="40">
        <f>IFERROR(VLOOKUP($A31,'Сводка общая'!$A$6:$GZ$97,CA$2,0),0)</f>
        <v>0</v>
      </c>
      <c r="CB31" s="40">
        <f>IFERROR(VLOOKUP($A31,'Сводка общая'!$A$6:$GZ$97,CB$2,0),0)</f>
        <v>0</v>
      </c>
      <c r="CC31" s="40">
        <f>IFERROR(VLOOKUP($A31,'Сводка общая'!$A$6:$GZ$97,CC$2,0),0)</f>
        <v>0</v>
      </c>
      <c r="CD31" s="40">
        <f>IFERROR(VLOOKUP($A31,'Сводка общая'!$A$6:$GZ$97,CD$2,0),0)</f>
        <v>0</v>
      </c>
      <c r="CE31" s="40">
        <f>IFERROR(VLOOKUP($A31,'Сводка общая'!$A$6:$GZ$97,CE$2,0),0)</f>
        <v>0</v>
      </c>
      <c r="CF31" s="40">
        <f>IFERROR(VLOOKUP($A31,'Сводка общая'!$A$6:$GZ$97,CF$2,0),0)</f>
        <v>0</v>
      </c>
      <c r="CG31" s="40">
        <f>IFERROR(VLOOKUP($A31,'Сводка общая'!$A$6:$GZ$97,CG$2,0),0)</f>
        <v>0</v>
      </c>
      <c r="CH31" s="40">
        <f>IFERROR(VLOOKUP($A31,'Сводка общая'!$A$6:$GZ$97,CH$2,0),0)</f>
        <v>0</v>
      </c>
      <c r="CI31" s="40">
        <f>IFERROR(VLOOKUP($A31,'Сводка общая'!$A$6:$GZ$97,CI$2,0),0)</f>
        <v>0</v>
      </c>
      <c r="CJ31" s="40">
        <f>IFERROR(VLOOKUP($A31,'Сводка общая'!$A$6:$GZ$97,CJ$2,0),0)</f>
        <v>0</v>
      </c>
      <c r="CK31" s="40">
        <f>IFERROR(VLOOKUP($A31,'Сводка общая'!$A$6:$GZ$97,CK$2,0),0)</f>
        <v>0</v>
      </c>
      <c r="CL31" s="40">
        <f>IFERROR(VLOOKUP($A31,'Сводка общая'!$A$6:$GZ$97,CL$2,0),0)</f>
        <v>0</v>
      </c>
      <c r="CM31" s="40">
        <f>IFERROR(VLOOKUP($A31,'Сводка общая'!$A$6:$GZ$97,CM$2,0),0)</f>
        <v>0</v>
      </c>
      <c r="CN31" s="40">
        <f>IFERROR(VLOOKUP($A31,'Сводка общая'!$A$6:$GZ$97,CN$2,0),0)</f>
        <v>0</v>
      </c>
      <c r="CO31" s="40">
        <f>IFERROR(VLOOKUP($A31,'Сводка общая'!$A$6:$GZ$97,CO$2,0),0)</f>
        <v>0</v>
      </c>
      <c r="CP31" s="40">
        <f>IFERROR(VLOOKUP($A31,'Сводка общая'!$A$6:$GZ$97,CP$2,0),0)</f>
        <v>0</v>
      </c>
      <c r="CQ31" s="40">
        <f>IFERROR(VLOOKUP($A31,'Сводка общая'!$A$6:$GZ$97,CQ$2,0),0)</f>
        <v>0</v>
      </c>
      <c r="CR31" s="40">
        <f>IFERROR(VLOOKUP($A31,'Сводка общая'!$A$6:$GZ$97,CR$2,0),0)</f>
        <v>0</v>
      </c>
      <c r="CS31" s="40">
        <f>IFERROR(VLOOKUP($A31,'Сводка общая'!$A$6:$GZ$97,CS$2,0),0)</f>
        <v>0</v>
      </c>
      <c r="CT31" s="40">
        <f>IFERROR(VLOOKUP($A31,'Сводка общая'!$A$6:$GZ$97,CT$2,0),0)</f>
        <v>0</v>
      </c>
      <c r="CU31" s="40">
        <f>IFERROR(VLOOKUP($A31,'Сводка общая'!$A$6:$GZ$97,CU$2,0),0)</f>
        <v>0</v>
      </c>
      <c r="CV31" s="40">
        <f>IFERROR(VLOOKUP($A31,'Сводка общая'!$A$6:$GZ$97,CV$2,0),0)</f>
        <v>0</v>
      </c>
      <c r="CW31" s="40">
        <f>IFERROR(VLOOKUP($A31,'Сводка общая'!$A$6:$GZ$97,CW$2,0),0)</f>
        <v>0</v>
      </c>
      <c r="CX31" s="40">
        <f>IFERROR(VLOOKUP($A31,'Сводка общая'!$A$6:$GZ$97,CX$2,0),0)</f>
        <v>0</v>
      </c>
      <c r="CY31" s="40">
        <f>IFERROR(VLOOKUP($A31,'Сводка общая'!$A$6:$GZ$97,CY$2,0),0)</f>
        <v>0</v>
      </c>
      <c r="CZ31" s="40">
        <f>IFERROR(VLOOKUP($A31,'Сводка общая'!$A$6:$GZ$97,CZ$2,0),0)</f>
        <v>0</v>
      </c>
      <c r="DA31" s="40">
        <f>IFERROR(VLOOKUP($A31,'Сводка общая'!$A$6:$GZ$97,DA$2,0),0)</f>
        <v>0</v>
      </c>
      <c r="DB31" s="40">
        <f>IFERROR(VLOOKUP($A31,'Сводка общая'!$A$6:$GZ$97,DB$2,0),0)</f>
        <v>0</v>
      </c>
      <c r="DC31" s="40">
        <f>IFERROR(VLOOKUP($A31,'Сводка общая'!$A$6:$GZ$97,DC$2,0),0)</f>
        <v>0</v>
      </c>
      <c r="DD31" s="40" t="e">
        <f t="shared" si="23"/>
        <v>#DIV/0!</v>
      </c>
      <c r="DE31" s="40">
        <f>IFERROR(VLOOKUP($A31,'Сводка общая'!$A$6:$GZ$97,DE$2,0),0)</f>
        <v>0</v>
      </c>
      <c r="DF31" s="40">
        <f>IFERROR(VLOOKUP($A31,'Сводка общая'!$A$6:$GZ$97,DF$2,0),0)</f>
        <v>0</v>
      </c>
      <c r="DG31" s="40" t="e">
        <f t="shared" si="24"/>
        <v>#DIV/0!</v>
      </c>
      <c r="DH31" s="40">
        <f>IFERROR(VLOOKUP($A31,'Сводка общая'!$A$6:$GZ$97,DH$2,0),0)</f>
        <v>0</v>
      </c>
      <c r="DI31" s="40">
        <f>IFERROR(VLOOKUP($A31,'Сводка общая'!$A$6:$GZ$97,DI$2,0),0)</f>
        <v>0</v>
      </c>
      <c r="DJ31" s="40">
        <f>IFERROR(VLOOKUP($A31,'Сводка общая'!$A$6:$GZ$97,DJ$2,0),0)</f>
        <v>0</v>
      </c>
      <c r="DK31" s="40">
        <f>IFERROR(VLOOKUP($A31,'Сводка общая'!$A$6:$GZ$97,DK$2,0),0)</f>
        <v>0</v>
      </c>
      <c r="DL31" s="40">
        <f>IFERROR(VLOOKUP($A31,'Сводка общая'!$A$6:$GZ$97,DL$2,0),0)</f>
        <v>0</v>
      </c>
      <c r="DM31" s="40">
        <f>IFERROR(VLOOKUP($A31,'Сводка общая'!$A$6:$GZ$97,DM$2,0),0)</f>
        <v>0</v>
      </c>
      <c r="DN31" s="40">
        <f>IFERROR(VLOOKUP($A31,'Сводка общая'!$A$6:$GZ$97,DN$2,0),0)</f>
        <v>0</v>
      </c>
      <c r="DO31" s="40">
        <f>IFERROR(VLOOKUP($A31,'Сводка общая'!$A$6:$GZ$97,DO$2,0),0)</f>
        <v>0</v>
      </c>
      <c r="DP31" s="40">
        <f>IFERROR(VLOOKUP($A31,'Сводка общая'!$A$6:$GZ$97,DP$2,0),0)</f>
        <v>0</v>
      </c>
      <c r="DQ31" s="40">
        <f>IFERROR(VLOOKUP($A31,'Сводка общая'!$A$6:$GZ$97,DQ$2,0),0)</f>
        <v>0</v>
      </c>
      <c r="DR31" s="40">
        <f>IFERROR(VLOOKUP($A31,'Сводка общая'!$A$6:$GZ$97,DR$2,0),0)</f>
        <v>0</v>
      </c>
      <c r="DS31" s="40">
        <f>IFERROR(VLOOKUP($A31,'Сводка общая'!$A$6:$GZ$97,DS$2,0),0)</f>
        <v>0</v>
      </c>
      <c r="DT31" s="40">
        <f>IFERROR(VLOOKUP($A31,'Сводка общая'!$A$6:$GZ$97,DT$2,0),0)</f>
        <v>0</v>
      </c>
      <c r="DU31" s="40">
        <f>IFERROR(VLOOKUP($A31,'Сводка общая'!$A$6:$GZ$97,DU$2,0),0)</f>
        <v>0</v>
      </c>
      <c r="DV31" s="40">
        <f>IFERROR(VLOOKUP($A31,'Сводка общая'!$A$6:$GZ$97,DV$2,0),0)</f>
        <v>0</v>
      </c>
      <c r="DW31" s="40">
        <f>IFERROR(VLOOKUP($A31,'Сводка общая'!$A$6:$GZ$97,DW$2,0),0)</f>
        <v>0</v>
      </c>
      <c r="DX31" s="40">
        <f>IFERROR(VLOOKUP($A31,'Сводка общая'!$A$6:$GZ$97,DX$2,0),0)</f>
        <v>0</v>
      </c>
      <c r="DY31" s="40">
        <f>IFERROR(VLOOKUP($A31,'Сводка общая'!$A$6:$GZ$97,DY$2,0),0)</f>
        <v>0</v>
      </c>
      <c r="DZ31" s="62">
        <f>IFERROR(VLOOKUP($A31,'Сводка общая'!$A$6:$GZ$97,DZ$2,0)/1000,0)</f>
        <v>0</v>
      </c>
      <c r="EA31" s="62">
        <f>IFERROR(VLOOKUP($A31,'Сводка общая'!$A$6:$GZ$97,EA$2,0)/1000,0)</f>
        <v>0</v>
      </c>
      <c r="EB31" s="40">
        <f>IFERROR(VLOOKUP($A31,'Сводка общая'!$A$6:$GZ$97,EB$2,0),0)</f>
        <v>0</v>
      </c>
      <c r="EC31" s="62">
        <f>IFERROR(VLOOKUP($A31,'Сводка общая'!$A$6:$GZ$97,EC$2,0)/1000,0)</f>
        <v>0</v>
      </c>
      <c r="ED31" s="40">
        <f>IFERROR(VLOOKUP($A31,'Сводка общая'!$A$6:$GZ$97,ED$2,0),0)</f>
        <v>0</v>
      </c>
      <c r="EE31" s="62">
        <f>IFERROR(VLOOKUP($A31,'Сводка общая'!$A$6:$GZ$97,EE$2,0)/1000,0)</f>
        <v>0</v>
      </c>
      <c r="EF31" s="40">
        <f>IFERROR(VLOOKUP($A31,'Сводка общая'!$A$6:$GZ$97,EF$2,0)/1000,0)</f>
        <v>0</v>
      </c>
      <c r="EG31" s="40">
        <f>IFERROR(VLOOKUP($A31,'Сводка общая'!$A$6:$GZ$97,EG$2,0)/1000,0)</f>
        <v>0</v>
      </c>
      <c r="EH31" s="40">
        <f>IFERROR(VLOOKUP($A31,'Сводка общая'!$A$6:$GZ$97,EH$2,0)/1000,0)</f>
        <v>0</v>
      </c>
      <c r="EI31" s="40">
        <f>IFERROR(VLOOKUP($A31,'Сводка общая'!$A$6:$GZ$97,EI$2,0)/1000,0)</f>
        <v>0</v>
      </c>
      <c r="EJ31" s="40">
        <f>IFERROR(VLOOKUP($A31,'Сводка общая'!$A$6:$GZ$97,EJ$2,0)/1000,0)</f>
        <v>0</v>
      </c>
      <c r="EK31" s="40">
        <f>IFERROR(VLOOKUP($A31,'Сводка общая'!$A$6:$GZ$97,EK$2,0),0)</f>
        <v>0</v>
      </c>
      <c r="EL31" s="40">
        <f>IFERROR(VLOOKUP($A31,'Сводка общая'!$A$6:$GZ$97,EL$2,0),0)</f>
        <v>0</v>
      </c>
      <c r="EM31" s="40">
        <f>IFERROR(VLOOKUP($A31,'Сводка общая'!$A$6:$GZ$97,EM$2,0)/1000,0)</f>
        <v>0</v>
      </c>
      <c r="EN31" s="40">
        <f>IFERROR(VLOOKUP($A31,'Сводка общая'!$A$6:$GZ$97,EN$2,0)/1000,0)</f>
        <v>0</v>
      </c>
    </row>
    <row r="32" spans="1:144" x14ac:dyDescent="0.3">
      <c r="A32" s="11" t="s">
        <v>207</v>
      </c>
      <c r="B32" s="17">
        <f>IFERROR(VLOOKUP($A32,'Сводка общая'!$A$6:$GZ$97,B$2,0),0)</f>
        <v>0</v>
      </c>
      <c r="C32" s="40">
        <f>IFERROR(VLOOKUP($A32,'Сводка общая'!$A$6:$GZ$97,C$2,0),0)</f>
        <v>0</v>
      </c>
      <c r="D32" s="40">
        <f>IFERROR(VLOOKUP($A32,'Сводка общая'!$A$6:$GZ$97,D$2,0),0)</f>
        <v>0</v>
      </c>
      <c r="E32" s="40">
        <f>IFERROR(VLOOKUP($A32,'Сводка общая'!$A$6:$GZ$97,E$2,0),0)</f>
        <v>0</v>
      </c>
      <c r="F32" s="40">
        <f>IFERROR(VLOOKUP($A32,'Сводка общая'!$A$6:$GZ$97,F$2,0)/1000,0)</f>
        <v>0</v>
      </c>
      <c r="G32" s="40">
        <f>IFERROR(VLOOKUP($A32,'Сводка общая'!$A$6:$GZ$97,G$2,0)/1000,0)</f>
        <v>0</v>
      </c>
      <c r="H32" s="40">
        <f>IFERROR(VLOOKUP($A32,'Сводка общая'!$A$6:$GZ$97,H$2,0),0)</f>
        <v>0</v>
      </c>
      <c r="I32" s="40">
        <f>IFERROR(VLOOKUP($A32,'Сводка общая'!$A$6:$GZ$97,I$2,0)/1000,0)</f>
        <v>0</v>
      </c>
      <c r="J32" s="40">
        <f>IFERROR(VLOOKUP($A32,'Сводка общая'!$A$6:$GZ$97,J$2,0),0)</f>
        <v>0</v>
      </c>
      <c r="K32" s="40">
        <f>IFERROR(VLOOKUP($A32,'Сводка общая'!$A$6:$GZ$97,K$2,0),0)</f>
        <v>0</v>
      </c>
      <c r="L32" s="40">
        <f>IFERROR(VLOOKUP($A32,'Сводка общая'!$A$6:$GZ$97,L$2,0),0)</f>
        <v>0</v>
      </c>
      <c r="M32" s="40">
        <f>IFERROR(VLOOKUP($A32,'Сводка общая'!$A$6:$GZ$97,M$2,0),0)</f>
        <v>0</v>
      </c>
      <c r="N32" s="40">
        <f>IFERROR(VLOOKUP($A32,'Сводка общая'!$A$6:$GZ$97,N$2,0),0)</f>
        <v>0</v>
      </c>
      <c r="O32" s="40">
        <f>IFERROR(VLOOKUP($A32,'Сводка общая'!$A$6:$GZ$97,O$2,0),0)</f>
        <v>0</v>
      </c>
      <c r="P32" s="62">
        <f>IFERROR(VLOOKUP($A32,'Сводка общая'!$A$6:$GZ$97,P$2,0)/1000,0)</f>
        <v>0</v>
      </c>
      <c r="Q32" s="62">
        <f>IFERROR(VLOOKUP($A32,'Сводка общая'!$A$6:$GZ$97,Q$2,0)/1000,0)</f>
        <v>0</v>
      </c>
      <c r="R32" s="62">
        <f>IFERROR(VLOOKUP($A32,'Сводка общая'!$A$6:$GZ$97,R$2,0)/1000,0)</f>
        <v>0</v>
      </c>
      <c r="S32" s="62">
        <f>IFERROR(VLOOKUP($A32,'Сводка общая'!$A$6:$GZ$97,S$2,0)/1000,0)</f>
        <v>0</v>
      </c>
      <c r="T32" s="40">
        <f>IFERROR(VLOOKUP($A32,'Сводка общая'!$A$6:$GZ$97,T$2,0),0)</f>
        <v>0</v>
      </c>
      <c r="U32" s="40">
        <f>IFERROR(VLOOKUP($A32,'Сводка общая'!$A$6:$GZ$97,U$2,0),0)</f>
        <v>0</v>
      </c>
      <c r="V32" s="40">
        <f>IFERROR(VLOOKUP($A32,'Сводка общая'!$A$6:$GZ$97,V$2,0),0)</f>
        <v>0</v>
      </c>
      <c r="W32" s="40">
        <f>IFERROR(VLOOKUP($A32,'Сводка общая'!$A$6:$GZ$97,W$2,0),0)</f>
        <v>0</v>
      </c>
      <c r="X32" s="40">
        <f>IFERROR(VLOOKUP($A32,'Сводка общая'!$A$6:$GZ$97,X$2,0),0)</f>
        <v>0</v>
      </c>
      <c r="Y32" s="40">
        <f>IFERROR(VLOOKUP($A32,'Сводка общая'!$A$6:$GZ$97,Y$2,0),0)</f>
        <v>0</v>
      </c>
      <c r="Z32" s="40">
        <f>IFERROR(VLOOKUP($A32,'Сводка общая'!$A$6:$GZ$97,Z$2,0),0)</f>
        <v>0</v>
      </c>
      <c r="AA32" s="40">
        <f>IFERROR(VLOOKUP($A32,'Сводка общая'!$A$6:$GZ$97,AA$2,0),0)</f>
        <v>0</v>
      </c>
      <c r="AB32" s="40">
        <f>IFERROR(VLOOKUP($A32,'Сводка общая'!$A$6:$GZ$97,AB$2,0),0)</f>
        <v>0</v>
      </c>
      <c r="AC32" s="40">
        <f>IFERROR(VLOOKUP($A32,'Сводка общая'!$A$6:$GZ$97,AC$2,0),0)</f>
        <v>0</v>
      </c>
      <c r="AD32" s="40">
        <f>IFERROR(VLOOKUP($A32,'Сводка общая'!$A$6:$GZ$97,AD$2,0),0)</f>
        <v>0</v>
      </c>
      <c r="AE32" s="40">
        <f>IFERROR(VLOOKUP($A32,'Сводка общая'!$A$6:$GZ$97,AE$2,0),0)</f>
        <v>0</v>
      </c>
      <c r="AF32" s="40">
        <f>IFERROR(VLOOKUP($A32,'Сводка общая'!$A$6:$GZ$97,AF$2,0),0)</f>
        <v>0</v>
      </c>
      <c r="AG32" s="40">
        <f>IFERROR(VLOOKUP($A32,'Сводка общая'!$A$6:$GZ$97,AG$2,0),0)</f>
        <v>0</v>
      </c>
      <c r="AH32" s="40">
        <f>IFERROR(VLOOKUP($A32,'Сводка общая'!$A$6:$GZ$97,AH$2,0),0)</f>
        <v>0</v>
      </c>
      <c r="AI32" s="40">
        <f>IFERROR(VLOOKUP($A32,'Сводка общая'!$A$6:$GZ$97,AI$2,0),0)</f>
        <v>0</v>
      </c>
      <c r="AJ32" s="40">
        <f>IFERROR(VLOOKUP($A32,'Сводка общая'!$A$6:$GZ$97,AJ$2,0),0)</f>
        <v>0</v>
      </c>
      <c r="AK32" s="40">
        <f>IFERROR(VLOOKUP($A32,'Сводка общая'!$A$6:$GZ$97,AK$2,0),0)</f>
        <v>0</v>
      </c>
      <c r="AL32" s="40">
        <f>IFERROR(VLOOKUP($A32,'Сводка общая'!$A$6:$GZ$97,AL$2,0),0)</f>
        <v>0</v>
      </c>
      <c r="AM32" s="40">
        <f>IFERROR(VLOOKUP($A32,'Сводка общая'!$A$6:$GZ$97,AM$2,0),0)</f>
        <v>0</v>
      </c>
      <c r="AN32" s="40">
        <f>IFERROR(VLOOKUP($A32,'Сводка общая'!$A$6:$GZ$97,AN$2,0),0)</f>
        <v>0</v>
      </c>
      <c r="AO32" s="40">
        <f>IFERROR(VLOOKUP($A32,'Сводка общая'!$A$6:$GZ$97,AO$2,0),0)</f>
        <v>0</v>
      </c>
      <c r="AP32" s="40">
        <f>IFERROR(VLOOKUP($A32,'Сводка общая'!$A$6:$GZ$97,AP$2,0),0)</f>
        <v>0</v>
      </c>
      <c r="AQ32" s="40">
        <f>IFERROR(VLOOKUP($A32,'Сводка общая'!$A$6:$GZ$97,AQ$2,0),0)</f>
        <v>0</v>
      </c>
      <c r="AR32" s="40">
        <f>IFERROR(VLOOKUP($A32,'Сводка общая'!$A$6:$GZ$97,AR$2,0),0)</f>
        <v>0</v>
      </c>
      <c r="AS32" s="40">
        <f>IFERROR(VLOOKUP($A32,'Сводка общая'!$A$6:$GZ$97,AS$2,0),0)</f>
        <v>0</v>
      </c>
      <c r="AT32" s="40">
        <f>IFERROR(VLOOKUP($A32,'Сводка общая'!$A$6:$GZ$97,AT$2,0),0)</f>
        <v>0</v>
      </c>
      <c r="AU32" s="40">
        <f>IFERROR(VLOOKUP($A32,'Сводка общая'!$A$6:$GZ$97,AU$2,0),0)</f>
        <v>0</v>
      </c>
      <c r="AV32" s="40">
        <f>IFERROR(VLOOKUP($A32,'Сводка общая'!$A$6:$GZ$97,AV$2,0),0)</f>
        <v>0</v>
      </c>
      <c r="AW32" s="40">
        <f>IFERROR(VLOOKUP($A32,'Сводка общая'!$A$6:$GZ$97,AW$2,0),0)</f>
        <v>0</v>
      </c>
      <c r="AX32" s="40">
        <f>IFERROR(VLOOKUP($A32,'Сводка общая'!$A$6:$GZ$97,AX$2,0),0)</f>
        <v>0</v>
      </c>
      <c r="AY32" s="40">
        <f>IFERROR(VLOOKUP($A32,'Сводка общая'!$A$6:$GZ$97,AY$2,0),0)</f>
        <v>0</v>
      </c>
      <c r="AZ32" s="40">
        <f>IFERROR(VLOOKUP($A32,'Сводка общая'!$A$6:$GZ$97,AZ$2,0),0)</f>
        <v>0</v>
      </c>
      <c r="BA32" s="40">
        <f>IFERROR(VLOOKUP($A32,'Сводка общая'!$A$6:$GZ$97,BA$2,0),0)</f>
        <v>0</v>
      </c>
      <c r="BB32" s="40">
        <f>IFERROR(VLOOKUP($A32,'Сводка общая'!$A$6:$GZ$97,BB$2,0),0)</f>
        <v>0</v>
      </c>
      <c r="BC32" s="40">
        <f>IFERROR(VLOOKUP($A32,'Сводка общая'!$A$6:$GZ$97,BC$2,0)/1000,0)</f>
        <v>0</v>
      </c>
      <c r="BD32" s="40">
        <f>IFERROR(VLOOKUP($A32,'Сводка общая'!$A$6:$GZ$97,BD$2,0)/1000,0)</f>
        <v>0</v>
      </c>
      <c r="BE32" s="40">
        <f>IFERROR(VLOOKUP($A32,'Сводка общая'!$A$6:$GZ$97,BE$2,0)/1000,0)</f>
        <v>0</v>
      </c>
      <c r="BF32" s="40">
        <f>IFERROR(VLOOKUP($A32,'Сводка общая'!$A$6:$GZ$97,BF$2,0),0)</f>
        <v>0</v>
      </c>
      <c r="BG32" s="40">
        <f>IFERROR(VLOOKUP($A32,'Сводка общая'!$A$6:$GZ$97,BG$2,0)/1000,0)</f>
        <v>0</v>
      </c>
      <c r="BH32" s="40">
        <f>IFERROR(VLOOKUP($A32,'Сводка общая'!$A$6:$GZ$97,BH$2,0),0)</f>
        <v>0</v>
      </c>
      <c r="BI32" s="40">
        <f>IFERROR(VLOOKUP($A32,'Сводка общая'!$A$6:$GZ$97,BI$2,0)/1000,0)</f>
        <v>0</v>
      </c>
      <c r="BJ32" s="40">
        <f>IFERROR(VLOOKUP($A32,'Сводка общая'!$A$6:$GZ$97,BJ$2,0),0)</f>
        <v>0</v>
      </c>
      <c r="BK32" s="40">
        <f>IFERROR(VLOOKUP($A32,'Сводка общая'!$A$6:$GZ$97,BK$2,0)/1000,0)</f>
        <v>0</v>
      </c>
      <c r="BL32" s="40">
        <f>IFERROR(VLOOKUP($A32,'Сводка общая'!$A$6:$GZ$97,BL$2,0),0)</f>
        <v>0</v>
      </c>
      <c r="BM32" s="40">
        <f>IFERROR(VLOOKUP($A32,'Сводка общая'!$A$6:$GZ$97,BM$2,0)/1000,0)</f>
        <v>0</v>
      </c>
      <c r="BN32" s="40">
        <f t="shared" si="3"/>
        <v>0</v>
      </c>
      <c r="BO32" s="40">
        <f>IFERROR(VLOOKUP($A32,'Сводка общая'!$A$6:$GZ$97,BO$2,0),0)</f>
        <v>0</v>
      </c>
      <c r="BP32" s="40">
        <f>IFERROR(VLOOKUP($A32,'Сводка общая'!$A$6:$GZ$97,BP$2,0),0)</f>
        <v>0</v>
      </c>
      <c r="BQ32" s="40">
        <f>IFERROR(VLOOKUP($A32,'Сводка общая'!$A$6:$GZ$97,BQ$2,0),0)</f>
        <v>0</v>
      </c>
      <c r="BR32" s="40" t="e">
        <f t="shared" si="22"/>
        <v>#DIV/0!</v>
      </c>
      <c r="BS32" s="40">
        <f>IFERROR(VLOOKUP($A32,'Сводка общая'!$A$6:$GZ$97,BS$2,0),0)</f>
        <v>0</v>
      </c>
      <c r="BT32" s="40">
        <f>IFERROR(VLOOKUP($A32,'Сводка общая'!$A$6:$GZ$97,BT$2,0),0)</f>
        <v>0</v>
      </c>
      <c r="BU32" s="40">
        <f>IFERROR(VLOOKUP($A32,'Сводка общая'!$A$6:$GZ$97,BU$2,0),0)</f>
        <v>0</v>
      </c>
      <c r="BV32" s="40">
        <f>IFERROR(VLOOKUP($A32,'Сводка общая'!$A$6:$GZ$97,BV$2,0),0)</f>
        <v>0</v>
      </c>
      <c r="BW32" s="40">
        <f>IFERROR(VLOOKUP($A32,'Сводка общая'!$A$6:$GZ$97,BW$2,0),0)</f>
        <v>0</v>
      </c>
      <c r="BX32" s="40">
        <f>IFERROR(VLOOKUP($A32,'Сводка общая'!$A$6:$GZ$97,BX$2,0),0)</f>
        <v>0</v>
      </c>
      <c r="BY32" s="40">
        <f>IFERROR(VLOOKUP($A32,'Сводка общая'!$A$6:$GZ$97,BY$2,0),0)</f>
        <v>0</v>
      </c>
      <c r="BZ32" s="40">
        <f>IFERROR(VLOOKUP($A32,'Сводка общая'!$A$6:$GZ$97,BZ$2,0),0)</f>
        <v>0</v>
      </c>
      <c r="CA32" s="40">
        <f>IFERROR(VLOOKUP($A32,'Сводка общая'!$A$6:$GZ$97,CA$2,0),0)</f>
        <v>0</v>
      </c>
      <c r="CB32" s="40">
        <f>IFERROR(VLOOKUP($A32,'Сводка общая'!$A$6:$GZ$97,CB$2,0),0)</f>
        <v>0</v>
      </c>
      <c r="CC32" s="40">
        <f>IFERROR(VLOOKUP($A32,'Сводка общая'!$A$6:$GZ$97,CC$2,0),0)</f>
        <v>0</v>
      </c>
      <c r="CD32" s="40">
        <f>IFERROR(VLOOKUP($A32,'Сводка общая'!$A$6:$GZ$97,CD$2,0),0)</f>
        <v>0</v>
      </c>
      <c r="CE32" s="40">
        <f>IFERROR(VLOOKUP($A32,'Сводка общая'!$A$6:$GZ$97,CE$2,0),0)</f>
        <v>0</v>
      </c>
      <c r="CF32" s="40">
        <f>IFERROR(VLOOKUP($A32,'Сводка общая'!$A$6:$GZ$97,CF$2,0),0)</f>
        <v>0</v>
      </c>
      <c r="CG32" s="40">
        <f>IFERROR(VLOOKUP($A32,'Сводка общая'!$A$6:$GZ$97,CG$2,0),0)</f>
        <v>0</v>
      </c>
      <c r="CH32" s="40">
        <f>IFERROR(VLOOKUP($A32,'Сводка общая'!$A$6:$GZ$97,CH$2,0),0)</f>
        <v>0</v>
      </c>
      <c r="CI32" s="40">
        <f>IFERROR(VLOOKUP($A32,'Сводка общая'!$A$6:$GZ$97,CI$2,0),0)</f>
        <v>0</v>
      </c>
      <c r="CJ32" s="40">
        <f>IFERROR(VLOOKUP($A32,'Сводка общая'!$A$6:$GZ$97,CJ$2,0),0)</f>
        <v>0</v>
      </c>
      <c r="CK32" s="40">
        <f>IFERROR(VLOOKUP($A32,'Сводка общая'!$A$6:$GZ$97,CK$2,0),0)</f>
        <v>0</v>
      </c>
      <c r="CL32" s="40">
        <f>IFERROR(VLOOKUP($A32,'Сводка общая'!$A$6:$GZ$97,CL$2,0),0)</f>
        <v>0</v>
      </c>
      <c r="CM32" s="40">
        <f>IFERROR(VLOOKUP($A32,'Сводка общая'!$A$6:$GZ$97,CM$2,0),0)</f>
        <v>0</v>
      </c>
      <c r="CN32" s="40">
        <f>IFERROR(VLOOKUP($A32,'Сводка общая'!$A$6:$GZ$97,CN$2,0),0)</f>
        <v>0</v>
      </c>
      <c r="CO32" s="40">
        <f>IFERROR(VLOOKUP($A32,'Сводка общая'!$A$6:$GZ$97,CO$2,0),0)</f>
        <v>0</v>
      </c>
      <c r="CP32" s="40">
        <f>IFERROR(VLOOKUP($A32,'Сводка общая'!$A$6:$GZ$97,CP$2,0),0)</f>
        <v>0</v>
      </c>
      <c r="CQ32" s="40">
        <f>IFERROR(VLOOKUP($A32,'Сводка общая'!$A$6:$GZ$97,CQ$2,0),0)</f>
        <v>0</v>
      </c>
      <c r="CR32" s="40">
        <f>IFERROR(VLOOKUP($A32,'Сводка общая'!$A$6:$GZ$97,CR$2,0),0)</f>
        <v>0</v>
      </c>
      <c r="CS32" s="40">
        <f>IFERROR(VLOOKUP($A32,'Сводка общая'!$A$6:$GZ$97,CS$2,0),0)</f>
        <v>0</v>
      </c>
      <c r="CT32" s="40">
        <f>IFERROR(VLOOKUP($A32,'Сводка общая'!$A$6:$GZ$97,CT$2,0),0)</f>
        <v>0</v>
      </c>
      <c r="CU32" s="40">
        <f>IFERROR(VLOOKUP($A32,'Сводка общая'!$A$6:$GZ$97,CU$2,0),0)</f>
        <v>0</v>
      </c>
      <c r="CV32" s="40">
        <f>IFERROR(VLOOKUP($A32,'Сводка общая'!$A$6:$GZ$97,CV$2,0),0)</f>
        <v>0</v>
      </c>
      <c r="CW32" s="40">
        <f>IFERROR(VLOOKUP($A32,'Сводка общая'!$A$6:$GZ$97,CW$2,0),0)</f>
        <v>0</v>
      </c>
      <c r="CX32" s="40">
        <f>IFERROR(VLOOKUP($A32,'Сводка общая'!$A$6:$GZ$97,CX$2,0),0)</f>
        <v>0</v>
      </c>
      <c r="CY32" s="40">
        <f>IFERROR(VLOOKUP($A32,'Сводка общая'!$A$6:$GZ$97,CY$2,0),0)</f>
        <v>0</v>
      </c>
      <c r="CZ32" s="40">
        <f>IFERROR(VLOOKUP($A32,'Сводка общая'!$A$6:$GZ$97,CZ$2,0),0)</f>
        <v>0</v>
      </c>
      <c r="DA32" s="40">
        <f>IFERROR(VLOOKUP($A32,'Сводка общая'!$A$6:$GZ$97,DA$2,0),0)</f>
        <v>0</v>
      </c>
      <c r="DB32" s="40">
        <f>IFERROR(VLOOKUP($A32,'Сводка общая'!$A$6:$GZ$97,DB$2,0),0)</f>
        <v>0</v>
      </c>
      <c r="DC32" s="40">
        <f>IFERROR(VLOOKUP($A32,'Сводка общая'!$A$6:$GZ$97,DC$2,0),0)</f>
        <v>0</v>
      </c>
      <c r="DD32" s="40" t="e">
        <f t="shared" si="23"/>
        <v>#DIV/0!</v>
      </c>
      <c r="DE32" s="40">
        <f>IFERROR(VLOOKUP($A32,'Сводка общая'!$A$6:$GZ$97,DE$2,0),0)</f>
        <v>0</v>
      </c>
      <c r="DF32" s="40">
        <f>IFERROR(VLOOKUP($A32,'Сводка общая'!$A$6:$GZ$97,DF$2,0),0)</f>
        <v>0</v>
      </c>
      <c r="DG32" s="40" t="e">
        <f t="shared" si="24"/>
        <v>#DIV/0!</v>
      </c>
      <c r="DH32" s="40">
        <f>IFERROR(VLOOKUP($A32,'Сводка общая'!$A$6:$GZ$97,DH$2,0),0)</f>
        <v>0</v>
      </c>
      <c r="DI32" s="40">
        <f>IFERROR(VLOOKUP($A32,'Сводка общая'!$A$6:$GZ$97,DI$2,0),0)</f>
        <v>0</v>
      </c>
      <c r="DJ32" s="40">
        <f>IFERROR(VLOOKUP($A32,'Сводка общая'!$A$6:$GZ$97,DJ$2,0),0)</f>
        <v>0</v>
      </c>
      <c r="DK32" s="40">
        <f>IFERROR(VLOOKUP($A32,'Сводка общая'!$A$6:$GZ$97,DK$2,0),0)</f>
        <v>0</v>
      </c>
      <c r="DL32" s="40">
        <f>IFERROR(VLOOKUP($A32,'Сводка общая'!$A$6:$GZ$97,DL$2,0),0)</f>
        <v>0</v>
      </c>
      <c r="DM32" s="40">
        <f>IFERROR(VLOOKUP($A32,'Сводка общая'!$A$6:$GZ$97,DM$2,0),0)</f>
        <v>0</v>
      </c>
      <c r="DN32" s="40">
        <f>IFERROR(VLOOKUP($A32,'Сводка общая'!$A$6:$GZ$97,DN$2,0),0)</f>
        <v>0</v>
      </c>
      <c r="DO32" s="40">
        <f>IFERROR(VLOOKUP($A32,'Сводка общая'!$A$6:$GZ$97,DO$2,0),0)</f>
        <v>0</v>
      </c>
      <c r="DP32" s="40">
        <f>IFERROR(VLOOKUP($A32,'Сводка общая'!$A$6:$GZ$97,DP$2,0),0)</f>
        <v>0</v>
      </c>
      <c r="DQ32" s="40">
        <f>IFERROR(VLOOKUP($A32,'Сводка общая'!$A$6:$GZ$97,DQ$2,0),0)</f>
        <v>0</v>
      </c>
      <c r="DR32" s="40">
        <f>IFERROR(VLOOKUP($A32,'Сводка общая'!$A$6:$GZ$97,DR$2,0),0)</f>
        <v>0</v>
      </c>
      <c r="DS32" s="40">
        <f>IFERROR(VLOOKUP($A32,'Сводка общая'!$A$6:$GZ$97,DS$2,0),0)</f>
        <v>0</v>
      </c>
      <c r="DT32" s="40">
        <f>IFERROR(VLOOKUP($A32,'Сводка общая'!$A$6:$GZ$97,DT$2,0),0)</f>
        <v>0</v>
      </c>
      <c r="DU32" s="40">
        <f>IFERROR(VLOOKUP($A32,'Сводка общая'!$A$6:$GZ$97,DU$2,0),0)</f>
        <v>0</v>
      </c>
      <c r="DV32" s="40">
        <f>IFERROR(VLOOKUP($A32,'Сводка общая'!$A$6:$GZ$97,DV$2,0),0)</f>
        <v>0</v>
      </c>
      <c r="DW32" s="40">
        <f>IFERROR(VLOOKUP($A32,'Сводка общая'!$A$6:$GZ$97,DW$2,0),0)</f>
        <v>0</v>
      </c>
      <c r="DX32" s="40">
        <f>IFERROR(VLOOKUP($A32,'Сводка общая'!$A$6:$GZ$97,DX$2,0),0)</f>
        <v>0</v>
      </c>
      <c r="DY32" s="40">
        <f>IFERROR(VLOOKUP($A32,'Сводка общая'!$A$6:$GZ$97,DY$2,0),0)</f>
        <v>0</v>
      </c>
      <c r="DZ32" s="62">
        <f>IFERROR(VLOOKUP($A32,'Сводка общая'!$A$6:$GZ$97,DZ$2,0)/1000,0)</f>
        <v>0</v>
      </c>
      <c r="EA32" s="62">
        <f>IFERROR(VLOOKUP($A32,'Сводка общая'!$A$6:$GZ$97,EA$2,0)/1000,0)</f>
        <v>0</v>
      </c>
      <c r="EB32" s="40">
        <f>IFERROR(VLOOKUP($A32,'Сводка общая'!$A$6:$GZ$97,EB$2,0),0)</f>
        <v>0</v>
      </c>
      <c r="EC32" s="62">
        <f>IFERROR(VLOOKUP($A32,'Сводка общая'!$A$6:$GZ$97,EC$2,0)/1000,0)</f>
        <v>0</v>
      </c>
      <c r="ED32" s="40">
        <f>IFERROR(VLOOKUP($A32,'Сводка общая'!$A$6:$GZ$97,ED$2,0),0)</f>
        <v>0</v>
      </c>
      <c r="EE32" s="62">
        <f>IFERROR(VLOOKUP($A32,'Сводка общая'!$A$6:$GZ$97,EE$2,0)/1000,0)</f>
        <v>0</v>
      </c>
      <c r="EF32" s="40">
        <f>IFERROR(VLOOKUP($A32,'Сводка общая'!$A$6:$GZ$97,EF$2,0)/1000,0)</f>
        <v>0</v>
      </c>
      <c r="EG32" s="40">
        <f>IFERROR(VLOOKUP($A32,'Сводка общая'!$A$6:$GZ$97,EG$2,0)/1000,0)</f>
        <v>0</v>
      </c>
      <c r="EH32" s="40">
        <f>IFERROR(VLOOKUP($A32,'Сводка общая'!$A$6:$GZ$97,EH$2,0)/1000,0)</f>
        <v>0</v>
      </c>
      <c r="EI32" s="40">
        <f>IFERROR(VLOOKUP($A32,'Сводка общая'!$A$6:$GZ$97,EI$2,0)/1000,0)</f>
        <v>0</v>
      </c>
      <c r="EJ32" s="40">
        <f>IFERROR(VLOOKUP($A32,'Сводка общая'!$A$6:$GZ$97,EJ$2,0)/1000,0)</f>
        <v>0</v>
      </c>
      <c r="EK32" s="40">
        <f>IFERROR(VLOOKUP($A32,'Сводка общая'!$A$6:$GZ$97,EK$2,0),0)</f>
        <v>0</v>
      </c>
      <c r="EL32" s="40">
        <f>IFERROR(VLOOKUP($A32,'Сводка общая'!$A$6:$GZ$97,EL$2,0),0)</f>
        <v>0</v>
      </c>
      <c r="EM32" s="40">
        <f>IFERROR(VLOOKUP($A32,'Сводка общая'!$A$6:$GZ$97,EM$2,0)/1000,0)</f>
        <v>0</v>
      </c>
      <c r="EN32" s="40">
        <f>IFERROR(VLOOKUP($A32,'Сводка общая'!$A$6:$GZ$97,EN$2,0)/1000,0)</f>
        <v>0</v>
      </c>
    </row>
    <row r="33" spans="1:144" x14ac:dyDescent="0.3">
      <c r="A33" s="71" t="s">
        <v>215</v>
      </c>
      <c r="B33" s="72"/>
      <c r="C33" s="73">
        <f>SUM(C27:C32)</f>
        <v>0</v>
      </c>
      <c r="D33" s="73">
        <f>SUM(D27:D32)</f>
        <v>0</v>
      </c>
      <c r="E33" s="73">
        <f>SUM(E27:E32)</f>
        <v>0</v>
      </c>
      <c r="F33" s="73">
        <f>SUM(F27:F32)</f>
        <v>0</v>
      </c>
      <c r="G33" s="73">
        <f>SUM(G27:G32)</f>
        <v>0</v>
      </c>
      <c r="H33" s="73">
        <f>IFERROR(G33/F33*100,0)</f>
        <v>0</v>
      </c>
      <c r="I33" s="73">
        <f>SUM(I27:I32)</f>
        <v>0</v>
      </c>
      <c r="J33" s="73">
        <f>IFERROR(I33/G33*10,0)</f>
        <v>0</v>
      </c>
      <c r="K33" s="73">
        <f>SUM(K27:K32)</f>
        <v>0</v>
      </c>
      <c r="L33" s="73">
        <f>IFERROR(K33/M33*100,0)</f>
        <v>0</v>
      </c>
      <c r="M33" s="73">
        <f t="shared" ref="M33:S33" si="25">SUM(M27:M32)</f>
        <v>0</v>
      </c>
      <c r="N33" s="73">
        <f t="shared" si="25"/>
        <v>0</v>
      </c>
      <c r="O33" s="73">
        <f t="shared" si="25"/>
        <v>0</v>
      </c>
      <c r="P33" s="74">
        <f t="shared" si="25"/>
        <v>0</v>
      </c>
      <c r="Q33" s="74">
        <f t="shared" si="25"/>
        <v>0</v>
      </c>
      <c r="R33" s="74">
        <f t="shared" si="25"/>
        <v>0</v>
      </c>
      <c r="S33" s="74">
        <f t="shared" si="25"/>
        <v>0</v>
      </c>
      <c r="T33" s="73">
        <f>IFERROR(S33/P33*100,0)</f>
        <v>0</v>
      </c>
      <c r="U33" s="73">
        <f t="shared" ref="U33:Z33" si="26">SUM(U27:U32)</f>
        <v>0</v>
      </c>
      <c r="V33" s="73">
        <f t="shared" si="26"/>
        <v>0</v>
      </c>
      <c r="W33" s="73">
        <f t="shared" si="26"/>
        <v>0</v>
      </c>
      <c r="X33" s="73">
        <f t="shared" si="26"/>
        <v>0</v>
      </c>
      <c r="Y33" s="73">
        <f t="shared" si="26"/>
        <v>0</v>
      </c>
      <c r="Z33" s="73">
        <f t="shared" si="26"/>
        <v>0</v>
      </c>
      <c r="AA33" s="73" t="e">
        <f>Z33/AB33</f>
        <v>#DIV/0!</v>
      </c>
      <c r="AB33" s="73">
        <f>SUM(AB27:AB32)</f>
        <v>0</v>
      </c>
      <c r="AC33" s="73">
        <f>SUM(AC27:AC32)</f>
        <v>0</v>
      </c>
      <c r="AD33" s="73" t="e">
        <f>AC33/E33*100</f>
        <v>#DIV/0!</v>
      </c>
      <c r="AE33" s="73">
        <f>SUM(AE27:AE32)</f>
        <v>0</v>
      </c>
      <c r="AF33" s="73" t="e">
        <f>AE33/E33*100</f>
        <v>#DIV/0!</v>
      </c>
      <c r="AG33" s="73">
        <f>SUM(AG27:AG32)</f>
        <v>0</v>
      </c>
      <c r="AH33" s="73" t="e">
        <f>AG33/E33*100</f>
        <v>#DIV/0!</v>
      </c>
      <c r="AI33" s="73">
        <f>SUM(AI27:AI32)</f>
        <v>0</v>
      </c>
      <c r="AJ33" s="73">
        <f>SUM(AJ27:AJ32)</f>
        <v>0</v>
      </c>
      <c r="AK33" s="73">
        <f>SUM(AK27:AK32)</f>
        <v>0</v>
      </c>
      <c r="AL33" s="73">
        <f>SUM(AL27:AL32)</f>
        <v>0</v>
      </c>
      <c r="AM33" s="73" t="e">
        <f>AK33/AL33*100</f>
        <v>#DIV/0!</v>
      </c>
      <c r="AN33" s="73">
        <f>SUM(AN27:AN32)</f>
        <v>0</v>
      </c>
      <c r="AO33" s="73" t="e">
        <f>AN33/AK33*10</f>
        <v>#DIV/0!</v>
      </c>
      <c r="AP33" s="73">
        <f>SUM(AP27:AP32)</f>
        <v>0</v>
      </c>
      <c r="AQ33" s="73">
        <f>SUM(AQ27:AQ32)</f>
        <v>0</v>
      </c>
      <c r="AR33" s="73" t="e">
        <f>AP33/AQ33*100</f>
        <v>#DIV/0!</v>
      </c>
      <c r="AS33" s="73">
        <f>SUM(AS27:AS32)</f>
        <v>0</v>
      </c>
      <c r="AT33" s="73" t="e">
        <f>AS33/AP33*10</f>
        <v>#DIV/0!</v>
      </c>
      <c r="AU33" s="73">
        <f>SUM(AU27:AU32)</f>
        <v>0</v>
      </c>
      <c r="AV33" s="73">
        <f>SUM(AV27:AV32)</f>
        <v>0</v>
      </c>
      <c r="AW33" s="73" t="e">
        <f>AU33/AV33*100</f>
        <v>#DIV/0!</v>
      </c>
      <c r="AX33" s="73">
        <f>SUM(AX27:AX32)</f>
        <v>0</v>
      </c>
      <c r="AY33" s="73" t="e">
        <f>AX33/AV33*10</f>
        <v>#DIV/0!</v>
      </c>
      <c r="AZ33" s="73">
        <f>SUM(AZ27:AZ32)</f>
        <v>0</v>
      </c>
      <c r="BA33" s="73">
        <f>SUM(BA27:BA32)</f>
        <v>0</v>
      </c>
      <c r="BB33" s="73" t="e">
        <f>BA33/AZ33*10</f>
        <v>#DIV/0!</v>
      </c>
      <c r="BC33" s="73">
        <f>SUM(BC27:BC32)</f>
        <v>0</v>
      </c>
      <c r="BD33" s="73">
        <f t="shared" ref="BD33:BE33" si="27">SUM(BD27:BD32)</f>
        <v>0</v>
      </c>
      <c r="BE33" s="73">
        <f t="shared" si="27"/>
        <v>0</v>
      </c>
      <c r="BF33" s="73">
        <f>IFERROR(BE33/EF33*100,0)</f>
        <v>0</v>
      </c>
      <c r="BG33" s="73">
        <f>SUM(BG27:BG32)</f>
        <v>0</v>
      </c>
      <c r="BH33" s="73">
        <f>IFERROR(BG33/EG33*100,0)</f>
        <v>0</v>
      </c>
      <c r="BI33" s="73">
        <f>SUM(BI27:BI32)</f>
        <v>0</v>
      </c>
      <c r="BJ33" s="73">
        <f>IFERROR(BI33/EH33*100,0)</f>
        <v>0</v>
      </c>
      <c r="BK33" s="73">
        <f>SUM(BK27:BK32)</f>
        <v>0</v>
      </c>
      <c r="BL33" s="73">
        <f>IFERROR(BK33/EI33*100,0)</f>
        <v>0</v>
      </c>
      <c r="BM33" s="73">
        <f>SUM(BM27:BM32)</f>
        <v>0</v>
      </c>
      <c r="BN33" s="73">
        <f t="shared" si="3"/>
        <v>0</v>
      </c>
      <c r="BO33" s="73">
        <f t="shared" ref="BO33" si="28">IFERROR(((BE33*0.47)+(BG33*0.35)+(BI33*0.24)+(BK33*0.22))/(EL33/10000),0)</f>
        <v>0</v>
      </c>
      <c r="BP33" s="73">
        <f>IFERROR(BO33/EK33*100,0)</f>
        <v>0</v>
      </c>
      <c r="BQ33" s="73">
        <f>SUM(BQ27:BQ32)</f>
        <v>0</v>
      </c>
      <c r="BR33" s="73" t="e">
        <f t="shared" si="4"/>
        <v>#DIV/0!</v>
      </c>
      <c r="BS33" s="73">
        <f>SUM(BS27:BS32)</f>
        <v>0</v>
      </c>
      <c r="BT33" s="73">
        <f>SUM(BT27:BT32)</f>
        <v>0</v>
      </c>
      <c r="BU33" s="73" t="e">
        <f>BT33/BS33*100</f>
        <v>#DIV/0!</v>
      </c>
      <c r="BV33" s="73">
        <f>SUM(BV27:BV32)</f>
        <v>0</v>
      </c>
      <c r="BW33" s="73" t="e">
        <f>BV33/BT33*10</f>
        <v>#DIV/0!</v>
      </c>
      <c r="BX33" s="73">
        <f>SUM(BX27:BX32)</f>
        <v>0</v>
      </c>
      <c r="BY33" s="73">
        <f>SUM(BY27:BY32)</f>
        <v>0</v>
      </c>
      <c r="BZ33" s="73" t="e">
        <f>BY33/BX33*100</f>
        <v>#DIV/0!</v>
      </c>
      <c r="CA33" s="73">
        <f>SUM(CA27:CA32)</f>
        <v>0</v>
      </c>
      <c r="CB33" s="73" t="e">
        <f>CA33/BY33*10</f>
        <v>#DIV/0!</v>
      </c>
      <c r="CC33" s="73">
        <f>SUM(CC27:CC32)</f>
        <v>0</v>
      </c>
      <c r="CD33" s="73">
        <f>SUM(CD27:CD32)</f>
        <v>0</v>
      </c>
      <c r="CE33" s="73" t="e">
        <f>CD33/CC33*100</f>
        <v>#DIV/0!</v>
      </c>
      <c r="CF33" s="73">
        <f>SUM(CF27:CF32)</f>
        <v>0</v>
      </c>
      <c r="CG33" s="73" t="e">
        <f>CF33/CD33*10</f>
        <v>#DIV/0!</v>
      </c>
      <c r="CH33" s="73">
        <f>SUM(CH27:CH32)</f>
        <v>0</v>
      </c>
      <c r="CI33" s="73">
        <f>SUM(CI27:CI32)</f>
        <v>0</v>
      </c>
      <c r="CJ33" s="73" t="e">
        <f>CI33/CH33*100</f>
        <v>#DIV/0!</v>
      </c>
      <c r="CK33" s="73">
        <f>SUM(CK27:CK32)</f>
        <v>0</v>
      </c>
      <c r="CL33" s="73" t="e">
        <f>CK33/CI33*10</f>
        <v>#DIV/0!</v>
      </c>
      <c r="CM33" s="73">
        <f>SUM(CM27:CM32)</f>
        <v>0</v>
      </c>
      <c r="CN33" s="73">
        <f>SUM(CN27:CN32)</f>
        <v>0</v>
      </c>
      <c r="CO33" s="73" t="e">
        <f>CN33/CM33*100</f>
        <v>#DIV/0!</v>
      </c>
      <c r="CP33" s="73">
        <f>SUM(CP27:CP32)</f>
        <v>0</v>
      </c>
      <c r="CQ33" s="73" t="e">
        <f>CP33/CN33*10</f>
        <v>#DIV/0!</v>
      </c>
      <c r="CR33" s="73">
        <f>SUM(CR27:CR32)</f>
        <v>0</v>
      </c>
      <c r="CS33" s="73">
        <f>SUM(CS27:CS32)</f>
        <v>0</v>
      </c>
      <c r="CT33" s="73" t="e">
        <f>CS33/CR33*100</f>
        <v>#DIV/0!</v>
      </c>
      <c r="CU33" s="73">
        <f>SUM(CU27:CU32)</f>
        <v>0</v>
      </c>
      <c r="CV33" s="73" t="e">
        <f>CU33/CS33*10</f>
        <v>#DIV/0!</v>
      </c>
      <c r="CW33" s="73">
        <f>SUM(CW27:CW32)</f>
        <v>0</v>
      </c>
      <c r="CX33" s="73">
        <f>SUM(CX27:CX32)</f>
        <v>0</v>
      </c>
      <c r="CY33" s="73" t="e">
        <f>CX33/CW33*100</f>
        <v>#DIV/0!</v>
      </c>
      <c r="CZ33" s="73">
        <f>SUM(CZ27:CZ32)</f>
        <v>0</v>
      </c>
      <c r="DA33" s="73" t="e">
        <f>CZ33/CX33*10</f>
        <v>#DIV/0!</v>
      </c>
      <c r="DB33" s="73">
        <f>SUM(DB27:DB32)</f>
        <v>0</v>
      </c>
      <c r="DC33" s="73">
        <f>SUM(DC27:DC32)</f>
        <v>0</v>
      </c>
      <c r="DD33" s="73" t="e">
        <f t="shared" si="5"/>
        <v>#DIV/0!</v>
      </c>
      <c r="DE33" s="73">
        <f>SUM(DE27:DE32)</f>
        <v>0</v>
      </c>
      <c r="DF33" s="73">
        <f>SUM(DF27:DF32)</f>
        <v>0</v>
      </c>
      <c r="DG33" s="73" t="e">
        <f t="shared" si="6"/>
        <v>#DIV/0!</v>
      </c>
      <c r="DH33" s="73">
        <f>SUM(DH27:DH32)</f>
        <v>0</v>
      </c>
      <c r="DI33" s="73" t="e">
        <f>DH33/DF33*10</f>
        <v>#DIV/0!</v>
      </c>
      <c r="DJ33" s="73">
        <f t="shared" ref="DJ33:EA33" si="29">SUM(DJ27:DJ32)</f>
        <v>0</v>
      </c>
      <c r="DK33" s="73">
        <f t="shared" si="29"/>
        <v>0</v>
      </c>
      <c r="DL33" s="73">
        <f t="shared" si="29"/>
        <v>0</v>
      </c>
      <c r="DM33" s="73">
        <f t="shared" si="29"/>
        <v>0</v>
      </c>
      <c r="DN33" s="73">
        <f t="shared" si="29"/>
        <v>0</v>
      </c>
      <c r="DO33" s="73">
        <f t="shared" si="29"/>
        <v>0</v>
      </c>
      <c r="DP33" s="73">
        <f t="shared" si="29"/>
        <v>0</v>
      </c>
      <c r="DQ33" s="73">
        <f t="shared" si="29"/>
        <v>0</v>
      </c>
      <c r="DR33" s="73">
        <f t="shared" si="29"/>
        <v>0</v>
      </c>
      <c r="DS33" s="73">
        <f t="shared" si="29"/>
        <v>0</v>
      </c>
      <c r="DT33" s="73">
        <f t="shared" si="29"/>
        <v>0</v>
      </c>
      <c r="DU33" s="73">
        <f t="shared" si="29"/>
        <v>0</v>
      </c>
      <c r="DV33" s="73">
        <f t="shared" si="29"/>
        <v>0</v>
      </c>
      <c r="DW33" s="73">
        <f t="shared" si="29"/>
        <v>0</v>
      </c>
      <c r="DX33" s="73">
        <f t="shared" si="29"/>
        <v>0</v>
      </c>
      <c r="DY33" s="73">
        <f t="shared" si="29"/>
        <v>0</v>
      </c>
      <c r="DZ33" s="74">
        <f t="shared" si="29"/>
        <v>0</v>
      </c>
      <c r="EA33" s="74">
        <f t="shared" si="29"/>
        <v>0</v>
      </c>
      <c r="EB33" s="73">
        <f>IFERROR(EA33/DZ33*100,0)</f>
        <v>0</v>
      </c>
      <c r="EC33" s="74">
        <f>SUM(EC27:EC32)</f>
        <v>0</v>
      </c>
      <c r="ED33" s="73">
        <f>IFERROR(EC33/EA33*10,0)</f>
        <v>0</v>
      </c>
      <c r="EE33" s="74">
        <f t="shared" ref="EE33:EJ33" si="30">SUM(EE27:EE32)</f>
        <v>0</v>
      </c>
      <c r="EF33" s="73">
        <f t="shared" si="30"/>
        <v>0</v>
      </c>
      <c r="EG33" s="73">
        <f t="shared" si="30"/>
        <v>0</v>
      </c>
      <c r="EH33" s="73">
        <f t="shared" si="30"/>
        <v>0</v>
      </c>
      <c r="EI33" s="73">
        <f t="shared" si="30"/>
        <v>0</v>
      </c>
      <c r="EJ33" s="73">
        <f t="shared" si="30"/>
        <v>0</v>
      </c>
      <c r="EK33" s="73">
        <f>IFERROR(EJ33*10000/EL33,0)</f>
        <v>0</v>
      </c>
      <c r="EL33" s="73">
        <f>SUM(EL27:EL32)</f>
        <v>0</v>
      </c>
      <c r="EM33" s="73">
        <f>SUM(EM27:EM32)</f>
        <v>0</v>
      </c>
      <c r="EN33" s="73">
        <f>SUM(EN27:EN32)</f>
        <v>0</v>
      </c>
    </row>
    <row r="34" spans="1:144" x14ac:dyDescent="0.3">
      <c r="A34" s="11" t="s">
        <v>179</v>
      </c>
      <c r="B34" s="17">
        <f>IFERROR(VLOOKUP($A34,'Сводка общая'!$A$6:$GZ$97,B$2,0),0)</f>
        <v>0</v>
      </c>
      <c r="C34" s="40">
        <f>IFERROR(VLOOKUP($A34,'Сводка общая'!$A$6:$GZ$97,C$2,0),0)</f>
        <v>0</v>
      </c>
      <c r="D34" s="40">
        <f>IFERROR(VLOOKUP($A34,'Сводка общая'!$A$6:$GZ$97,D$2,0),0)</f>
        <v>0</v>
      </c>
      <c r="E34" s="40">
        <f>IFERROR(VLOOKUP($A34,'Сводка общая'!$A$6:$GZ$97,E$2,0),0)</f>
        <v>0</v>
      </c>
      <c r="F34" s="40">
        <f>IFERROR(VLOOKUP($A34,'Сводка общая'!$A$6:$GZ$97,F$2,0)/1000,0)</f>
        <v>0</v>
      </c>
      <c r="G34" s="40">
        <f>IFERROR(VLOOKUP($A34,'Сводка общая'!$A$6:$GZ$97,G$2,0)/1000,0)</f>
        <v>0</v>
      </c>
      <c r="H34" s="40">
        <f>IFERROR(VLOOKUP($A34,'Сводка общая'!$A$6:$GZ$97,H$2,0),0)</f>
        <v>0</v>
      </c>
      <c r="I34" s="40">
        <f>IFERROR(VLOOKUP($A34,'Сводка общая'!$A$6:$GZ$97,I$2,0)/1000,0)</f>
        <v>0</v>
      </c>
      <c r="J34" s="40">
        <f>IFERROR(VLOOKUP($A34,'Сводка общая'!$A$6:$GZ$97,J$2,0),0)</f>
        <v>0</v>
      </c>
      <c r="K34" s="40">
        <f>IFERROR(VLOOKUP($A34,'Сводка общая'!$A$6:$GZ$97,K$2,0),0)</f>
        <v>0</v>
      </c>
      <c r="L34" s="40">
        <f>IFERROR(VLOOKUP($A34,'Сводка общая'!$A$6:$GZ$97,L$2,0),0)</f>
        <v>0</v>
      </c>
      <c r="M34" s="40">
        <f>IFERROR(VLOOKUP($A34,'Сводка общая'!$A$6:$GZ$97,M$2,0),0)</f>
        <v>0</v>
      </c>
      <c r="N34" s="40">
        <f>IFERROR(VLOOKUP($A34,'Сводка общая'!$A$6:$GZ$97,N$2,0),0)</f>
        <v>0</v>
      </c>
      <c r="O34" s="40">
        <f>IFERROR(VLOOKUP($A34,'Сводка общая'!$A$6:$GZ$97,O$2,0),0)</f>
        <v>0</v>
      </c>
      <c r="P34" s="62">
        <f>IFERROR(VLOOKUP($A34,'Сводка общая'!$A$6:$GZ$97,P$2,0)/1000,0)</f>
        <v>0</v>
      </c>
      <c r="Q34" s="62">
        <f>IFERROR(VLOOKUP($A34,'Сводка общая'!$A$6:$GZ$97,Q$2,0)/1000,0)</f>
        <v>0</v>
      </c>
      <c r="R34" s="62">
        <f>IFERROR(VLOOKUP($A34,'Сводка общая'!$A$6:$GZ$97,R$2,0)/1000,0)</f>
        <v>0</v>
      </c>
      <c r="S34" s="62">
        <f>IFERROR(VLOOKUP($A34,'Сводка общая'!$A$6:$GZ$97,S$2,0)/1000,0)</f>
        <v>0</v>
      </c>
      <c r="T34" s="40">
        <f>IFERROR(VLOOKUP($A34,'Сводка общая'!$A$6:$GZ$97,T$2,0),0)</f>
        <v>0</v>
      </c>
      <c r="U34" s="40">
        <f>IFERROR(VLOOKUP($A34,'Сводка общая'!$A$6:$GZ$97,U$2,0),0)</f>
        <v>0</v>
      </c>
      <c r="V34" s="40">
        <f>IFERROR(VLOOKUP($A34,'Сводка общая'!$A$6:$GZ$97,V$2,0),0)</f>
        <v>0</v>
      </c>
      <c r="W34" s="40">
        <f>IFERROR(VLOOKUP($A34,'Сводка общая'!$A$6:$GZ$97,W$2,0),0)</f>
        <v>0</v>
      </c>
      <c r="X34" s="40">
        <f>IFERROR(VLOOKUP($A34,'Сводка общая'!$A$6:$GZ$97,X$2,0),0)</f>
        <v>0</v>
      </c>
      <c r="Y34" s="40">
        <f>IFERROR(VLOOKUP($A34,'Сводка общая'!$A$6:$GZ$97,Y$2,0),0)</f>
        <v>0</v>
      </c>
      <c r="Z34" s="40">
        <f>IFERROR(VLOOKUP($A34,'Сводка общая'!$A$6:$GZ$97,Z$2,0),0)</f>
        <v>0</v>
      </c>
      <c r="AA34" s="40">
        <f>IFERROR(VLOOKUP($A34,'Сводка общая'!$A$6:$GZ$97,AA$2,0),0)</f>
        <v>0</v>
      </c>
      <c r="AB34" s="40">
        <f>IFERROR(VLOOKUP($A34,'Сводка общая'!$A$6:$GZ$97,AB$2,0),0)</f>
        <v>0</v>
      </c>
      <c r="AC34" s="40">
        <f>IFERROR(VLOOKUP($A34,'Сводка общая'!$A$6:$GZ$97,AC$2,0),0)</f>
        <v>0</v>
      </c>
      <c r="AD34" s="40">
        <f>IFERROR(VLOOKUP($A34,'Сводка общая'!$A$6:$GZ$97,AD$2,0),0)</f>
        <v>0</v>
      </c>
      <c r="AE34" s="40">
        <f>IFERROR(VLOOKUP($A34,'Сводка общая'!$A$6:$GZ$97,AE$2,0),0)</f>
        <v>0</v>
      </c>
      <c r="AF34" s="40">
        <f>IFERROR(VLOOKUP($A34,'Сводка общая'!$A$6:$GZ$97,AF$2,0),0)</f>
        <v>0</v>
      </c>
      <c r="AG34" s="40">
        <f>IFERROR(VLOOKUP($A34,'Сводка общая'!$A$6:$GZ$97,AG$2,0),0)</f>
        <v>0</v>
      </c>
      <c r="AH34" s="40">
        <f>IFERROR(VLOOKUP($A34,'Сводка общая'!$A$6:$GZ$97,AH$2,0),0)</f>
        <v>0</v>
      </c>
      <c r="AI34" s="40">
        <f>IFERROR(VLOOKUP($A34,'Сводка общая'!$A$6:$GZ$97,AI$2,0),0)</f>
        <v>0</v>
      </c>
      <c r="AJ34" s="40">
        <f>IFERROR(VLOOKUP($A34,'Сводка общая'!$A$6:$GZ$97,AJ$2,0),0)</f>
        <v>0</v>
      </c>
      <c r="AK34" s="40">
        <f>IFERROR(VLOOKUP($A34,'Сводка общая'!$A$6:$GZ$97,AK$2,0),0)</f>
        <v>0</v>
      </c>
      <c r="AL34" s="40">
        <f>IFERROR(VLOOKUP($A34,'Сводка общая'!$A$6:$GZ$97,AL$2,0),0)</f>
        <v>0</v>
      </c>
      <c r="AM34" s="40">
        <f>IFERROR(VLOOKUP($A34,'Сводка общая'!$A$6:$GZ$97,AM$2,0),0)</f>
        <v>0</v>
      </c>
      <c r="AN34" s="40">
        <f>IFERROR(VLOOKUP($A34,'Сводка общая'!$A$6:$GZ$97,AN$2,0),0)</f>
        <v>0</v>
      </c>
      <c r="AO34" s="40">
        <f>IFERROR(VLOOKUP($A34,'Сводка общая'!$A$6:$GZ$97,AO$2,0),0)</f>
        <v>0</v>
      </c>
      <c r="AP34" s="40">
        <f>IFERROR(VLOOKUP($A34,'Сводка общая'!$A$6:$GZ$97,AP$2,0),0)</f>
        <v>0</v>
      </c>
      <c r="AQ34" s="40">
        <f>IFERROR(VLOOKUP($A34,'Сводка общая'!$A$6:$GZ$97,AQ$2,0),0)</f>
        <v>0</v>
      </c>
      <c r="AR34" s="40">
        <f>IFERROR(VLOOKUP($A34,'Сводка общая'!$A$6:$GZ$97,AR$2,0),0)</f>
        <v>0</v>
      </c>
      <c r="AS34" s="40">
        <f>IFERROR(VLOOKUP($A34,'Сводка общая'!$A$6:$GZ$97,AS$2,0),0)</f>
        <v>0</v>
      </c>
      <c r="AT34" s="40">
        <f>IFERROR(VLOOKUP($A34,'Сводка общая'!$A$6:$GZ$97,AT$2,0),0)</f>
        <v>0</v>
      </c>
      <c r="AU34" s="40">
        <f>IFERROR(VLOOKUP($A34,'Сводка общая'!$A$6:$GZ$97,AU$2,0),0)</f>
        <v>0</v>
      </c>
      <c r="AV34" s="40">
        <f>IFERROR(VLOOKUP($A34,'Сводка общая'!$A$6:$GZ$97,AV$2,0),0)</f>
        <v>0</v>
      </c>
      <c r="AW34" s="40">
        <f>IFERROR(VLOOKUP($A34,'Сводка общая'!$A$6:$GZ$97,AW$2,0),0)</f>
        <v>0</v>
      </c>
      <c r="AX34" s="40">
        <f>IFERROR(VLOOKUP($A34,'Сводка общая'!$A$6:$GZ$97,AX$2,0),0)</f>
        <v>0</v>
      </c>
      <c r="AY34" s="40">
        <f>IFERROR(VLOOKUP($A34,'Сводка общая'!$A$6:$GZ$97,AY$2,0),0)</f>
        <v>0</v>
      </c>
      <c r="AZ34" s="40">
        <f>IFERROR(VLOOKUP($A34,'Сводка общая'!$A$6:$GZ$97,AZ$2,0),0)</f>
        <v>0</v>
      </c>
      <c r="BA34" s="40">
        <f>IFERROR(VLOOKUP($A34,'Сводка общая'!$A$6:$GZ$97,BA$2,0),0)</f>
        <v>0</v>
      </c>
      <c r="BB34" s="40">
        <f>IFERROR(VLOOKUP($A34,'Сводка общая'!$A$6:$GZ$97,BB$2,0),0)</f>
        <v>0</v>
      </c>
      <c r="BC34" s="40">
        <f>IFERROR(VLOOKUP($A34,'Сводка общая'!$A$6:$GZ$97,BC$2,0)/1000,0)</f>
        <v>0</v>
      </c>
      <c r="BD34" s="40">
        <f>IFERROR(VLOOKUP($A34,'Сводка общая'!$A$6:$GZ$97,BD$2,0)/1000,0)</f>
        <v>0</v>
      </c>
      <c r="BE34" s="40">
        <f>IFERROR(VLOOKUP($A34,'Сводка общая'!$A$6:$GZ$97,BE$2,0)/1000,0)</f>
        <v>0</v>
      </c>
      <c r="BF34" s="40">
        <f>IFERROR(VLOOKUP($A34,'Сводка общая'!$A$6:$GZ$97,BF$2,0),0)</f>
        <v>0</v>
      </c>
      <c r="BG34" s="40">
        <f>IFERROR(VLOOKUP($A34,'Сводка общая'!$A$6:$GZ$97,BG$2,0)/1000,0)</f>
        <v>0</v>
      </c>
      <c r="BH34" s="40">
        <f>IFERROR(VLOOKUP($A34,'Сводка общая'!$A$6:$GZ$97,BH$2,0),0)</f>
        <v>0</v>
      </c>
      <c r="BI34" s="40">
        <f>IFERROR(VLOOKUP($A34,'Сводка общая'!$A$6:$GZ$97,BI$2,0)/1000,0)</f>
        <v>0</v>
      </c>
      <c r="BJ34" s="40">
        <f>IFERROR(VLOOKUP($A34,'Сводка общая'!$A$6:$GZ$97,BJ$2,0),0)</f>
        <v>0</v>
      </c>
      <c r="BK34" s="40">
        <f>IFERROR(VLOOKUP($A34,'Сводка общая'!$A$6:$GZ$97,BK$2,0)/1000,0)</f>
        <v>0</v>
      </c>
      <c r="BL34" s="40">
        <f>IFERROR(VLOOKUP($A34,'Сводка общая'!$A$6:$GZ$97,BL$2,0),0)</f>
        <v>0</v>
      </c>
      <c r="BM34" s="40">
        <f>IFERROR(VLOOKUP($A34,'Сводка общая'!$A$6:$GZ$97,BM$2,0)/1000,0)</f>
        <v>0</v>
      </c>
      <c r="BN34" s="40">
        <f t="shared" si="3"/>
        <v>0</v>
      </c>
      <c r="BO34" s="40">
        <f>IFERROR(VLOOKUP($A34,'Сводка общая'!$A$6:$GZ$97,BO$2,0),0)</f>
        <v>0</v>
      </c>
      <c r="BP34" s="40">
        <f>IFERROR(VLOOKUP($A34,'Сводка общая'!$A$6:$GZ$97,BP$2,0),0)</f>
        <v>0</v>
      </c>
      <c r="BQ34" s="40">
        <f>IFERROR(VLOOKUP($A34,'Сводка общая'!$A$6:$GZ$97,BQ$2,0),0)</f>
        <v>0</v>
      </c>
      <c r="BR34" s="40" t="e">
        <f>(BO34+BQ34)/EK34*100</f>
        <v>#DIV/0!</v>
      </c>
      <c r="BS34" s="40">
        <f>IFERROR(VLOOKUP($A34,'Сводка общая'!$A$6:$GZ$97,BS$2,0),0)</f>
        <v>0</v>
      </c>
      <c r="BT34" s="40">
        <f>IFERROR(VLOOKUP($A34,'Сводка общая'!$A$6:$GZ$97,BT$2,0),0)</f>
        <v>0</v>
      </c>
      <c r="BU34" s="40">
        <f>IFERROR(VLOOKUP($A34,'Сводка общая'!$A$6:$GZ$97,BU$2,0),0)</f>
        <v>0</v>
      </c>
      <c r="BV34" s="40">
        <f>IFERROR(VLOOKUP($A34,'Сводка общая'!$A$6:$GZ$97,BV$2,0),0)</f>
        <v>0</v>
      </c>
      <c r="BW34" s="40">
        <f>IFERROR(VLOOKUP($A34,'Сводка общая'!$A$6:$GZ$97,BW$2,0),0)</f>
        <v>0</v>
      </c>
      <c r="BX34" s="40">
        <f>IFERROR(VLOOKUP($A34,'Сводка общая'!$A$6:$GZ$97,BX$2,0),0)</f>
        <v>0</v>
      </c>
      <c r="BY34" s="40">
        <f>IFERROR(VLOOKUP($A34,'Сводка общая'!$A$6:$GZ$97,BY$2,0),0)</f>
        <v>0</v>
      </c>
      <c r="BZ34" s="40">
        <f>IFERROR(VLOOKUP($A34,'Сводка общая'!$A$6:$GZ$97,BZ$2,0),0)</f>
        <v>0</v>
      </c>
      <c r="CA34" s="40">
        <f>IFERROR(VLOOKUP($A34,'Сводка общая'!$A$6:$GZ$97,CA$2,0),0)</f>
        <v>0</v>
      </c>
      <c r="CB34" s="40">
        <f>IFERROR(VLOOKUP($A34,'Сводка общая'!$A$6:$GZ$97,CB$2,0),0)</f>
        <v>0</v>
      </c>
      <c r="CC34" s="40">
        <f>IFERROR(VLOOKUP($A34,'Сводка общая'!$A$6:$GZ$97,CC$2,0),0)</f>
        <v>0</v>
      </c>
      <c r="CD34" s="40">
        <f>IFERROR(VLOOKUP($A34,'Сводка общая'!$A$6:$GZ$97,CD$2,0),0)</f>
        <v>0</v>
      </c>
      <c r="CE34" s="40">
        <f>IFERROR(VLOOKUP($A34,'Сводка общая'!$A$6:$GZ$97,CE$2,0),0)</f>
        <v>0</v>
      </c>
      <c r="CF34" s="40">
        <f>IFERROR(VLOOKUP($A34,'Сводка общая'!$A$6:$GZ$97,CF$2,0),0)</f>
        <v>0</v>
      </c>
      <c r="CG34" s="40">
        <f>IFERROR(VLOOKUP($A34,'Сводка общая'!$A$6:$GZ$97,CG$2,0),0)</f>
        <v>0</v>
      </c>
      <c r="CH34" s="40">
        <f>IFERROR(VLOOKUP($A34,'Сводка общая'!$A$6:$GZ$97,CH$2,0),0)</f>
        <v>0</v>
      </c>
      <c r="CI34" s="40">
        <f>IFERROR(VLOOKUP($A34,'Сводка общая'!$A$6:$GZ$97,CI$2,0),0)</f>
        <v>0</v>
      </c>
      <c r="CJ34" s="40">
        <f>IFERROR(VLOOKUP($A34,'Сводка общая'!$A$6:$GZ$97,CJ$2,0),0)</f>
        <v>0</v>
      </c>
      <c r="CK34" s="40">
        <f>IFERROR(VLOOKUP($A34,'Сводка общая'!$A$6:$GZ$97,CK$2,0),0)</f>
        <v>0</v>
      </c>
      <c r="CL34" s="40">
        <f>IFERROR(VLOOKUP($A34,'Сводка общая'!$A$6:$GZ$97,CL$2,0),0)</f>
        <v>0</v>
      </c>
      <c r="CM34" s="40">
        <f>IFERROR(VLOOKUP($A34,'Сводка общая'!$A$6:$GZ$97,CM$2,0),0)</f>
        <v>0</v>
      </c>
      <c r="CN34" s="40">
        <f>IFERROR(VLOOKUP($A34,'Сводка общая'!$A$6:$GZ$97,CN$2,0),0)</f>
        <v>0</v>
      </c>
      <c r="CO34" s="40">
        <f>IFERROR(VLOOKUP($A34,'Сводка общая'!$A$6:$GZ$97,CO$2,0),0)</f>
        <v>0</v>
      </c>
      <c r="CP34" s="40">
        <f>IFERROR(VLOOKUP($A34,'Сводка общая'!$A$6:$GZ$97,CP$2,0),0)</f>
        <v>0</v>
      </c>
      <c r="CQ34" s="40">
        <f>IFERROR(VLOOKUP($A34,'Сводка общая'!$A$6:$GZ$97,CQ$2,0),0)</f>
        <v>0</v>
      </c>
      <c r="CR34" s="40">
        <f>IFERROR(VLOOKUP($A34,'Сводка общая'!$A$6:$GZ$97,CR$2,0),0)</f>
        <v>0</v>
      </c>
      <c r="CS34" s="40">
        <f>IFERROR(VLOOKUP($A34,'Сводка общая'!$A$6:$GZ$97,CS$2,0),0)</f>
        <v>0</v>
      </c>
      <c r="CT34" s="40">
        <f>IFERROR(VLOOKUP($A34,'Сводка общая'!$A$6:$GZ$97,CT$2,0),0)</f>
        <v>0</v>
      </c>
      <c r="CU34" s="40">
        <f>IFERROR(VLOOKUP($A34,'Сводка общая'!$A$6:$GZ$97,CU$2,0),0)</f>
        <v>0</v>
      </c>
      <c r="CV34" s="40">
        <f>IFERROR(VLOOKUP($A34,'Сводка общая'!$A$6:$GZ$97,CV$2,0),0)</f>
        <v>0</v>
      </c>
      <c r="CW34" s="40">
        <f>IFERROR(VLOOKUP($A34,'Сводка общая'!$A$6:$GZ$97,CW$2,0),0)</f>
        <v>0</v>
      </c>
      <c r="CX34" s="40">
        <f>IFERROR(VLOOKUP($A34,'Сводка общая'!$A$6:$GZ$97,CX$2,0),0)</f>
        <v>0</v>
      </c>
      <c r="CY34" s="40">
        <f>IFERROR(VLOOKUP($A34,'Сводка общая'!$A$6:$GZ$97,CY$2,0),0)</f>
        <v>0</v>
      </c>
      <c r="CZ34" s="40">
        <f>IFERROR(VLOOKUP($A34,'Сводка общая'!$A$6:$GZ$97,CZ$2,0),0)</f>
        <v>0</v>
      </c>
      <c r="DA34" s="40">
        <f>IFERROR(VLOOKUP($A34,'Сводка общая'!$A$6:$GZ$97,DA$2,0),0)</f>
        <v>0</v>
      </c>
      <c r="DB34" s="40">
        <f>IFERROR(VLOOKUP($A34,'Сводка общая'!$A$6:$GZ$97,DB$2,0),0)</f>
        <v>0</v>
      </c>
      <c r="DC34" s="40">
        <f>IFERROR(VLOOKUP($A34,'Сводка общая'!$A$6:$GZ$97,DC$2,0),0)</f>
        <v>0</v>
      </c>
      <c r="DD34" s="40" t="e">
        <f>(DC34*10)/DB34</f>
        <v>#DIV/0!</v>
      </c>
      <c r="DE34" s="40">
        <f>IFERROR(VLOOKUP($A34,'Сводка общая'!$A$6:$GZ$97,DE$2,0),0)</f>
        <v>0</v>
      </c>
      <c r="DF34" s="40">
        <f>IFERROR(VLOOKUP($A34,'Сводка общая'!$A$6:$GZ$97,DF$2,0),0)</f>
        <v>0</v>
      </c>
      <c r="DG34" s="40" t="e">
        <f>DF34/DE34*100</f>
        <v>#DIV/0!</v>
      </c>
      <c r="DH34" s="40">
        <f>IFERROR(VLOOKUP($A34,'Сводка общая'!$A$6:$GZ$97,DH$2,0),0)</f>
        <v>0</v>
      </c>
      <c r="DI34" s="40">
        <f>IFERROR(VLOOKUP($A34,'Сводка общая'!$A$6:$GZ$97,DI$2,0),0)</f>
        <v>0</v>
      </c>
      <c r="DJ34" s="40">
        <f>IFERROR(VLOOKUP($A34,'Сводка общая'!$A$6:$GZ$97,DJ$2,0),0)</f>
        <v>0</v>
      </c>
      <c r="DK34" s="40">
        <f>IFERROR(VLOOKUP($A34,'Сводка общая'!$A$6:$GZ$97,DK$2,0),0)</f>
        <v>0</v>
      </c>
      <c r="DL34" s="40">
        <f>IFERROR(VLOOKUP($A34,'Сводка общая'!$A$6:$GZ$97,DL$2,0),0)</f>
        <v>0</v>
      </c>
      <c r="DM34" s="40">
        <f>IFERROR(VLOOKUP($A34,'Сводка общая'!$A$6:$GZ$97,DM$2,0),0)</f>
        <v>0</v>
      </c>
      <c r="DN34" s="40">
        <f>IFERROR(VLOOKUP($A34,'Сводка общая'!$A$6:$GZ$97,DN$2,0),0)</f>
        <v>0</v>
      </c>
      <c r="DO34" s="40">
        <f>IFERROR(VLOOKUP($A34,'Сводка общая'!$A$6:$GZ$97,DO$2,0),0)</f>
        <v>0</v>
      </c>
      <c r="DP34" s="40">
        <f>IFERROR(VLOOKUP($A34,'Сводка общая'!$A$6:$GZ$97,DP$2,0),0)</f>
        <v>0</v>
      </c>
      <c r="DQ34" s="40">
        <f>IFERROR(VLOOKUP($A34,'Сводка общая'!$A$6:$GZ$97,DQ$2,0),0)</f>
        <v>0</v>
      </c>
      <c r="DR34" s="40">
        <f>IFERROR(VLOOKUP($A34,'Сводка общая'!$A$6:$GZ$97,DR$2,0),0)</f>
        <v>0</v>
      </c>
      <c r="DS34" s="40">
        <f>IFERROR(VLOOKUP($A34,'Сводка общая'!$A$6:$GZ$97,DS$2,0),0)</f>
        <v>0</v>
      </c>
      <c r="DT34" s="40">
        <f>IFERROR(VLOOKUP($A34,'Сводка общая'!$A$6:$GZ$97,DT$2,0),0)</f>
        <v>0</v>
      </c>
      <c r="DU34" s="40">
        <f>IFERROR(VLOOKUP($A34,'Сводка общая'!$A$6:$GZ$97,DU$2,0),0)</f>
        <v>0</v>
      </c>
      <c r="DV34" s="40">
        <f>IFERROR(VLOOKUP($A34,'Сводка общая'!$A$6:$GZ$97,DV$2,0),0)</f>
        <v>0</v>
      </c>
      <c r="DW34" s="40">
        <f>IFERROR(VLOOKUP($A34,'Сводка общая'!$A$6:$GZ$97,DW$2,0),0)</f>
        <v>0</v>
      </c>
      <c r="DX34" s="40">
        <f>IFERROR(VLOOKUP($A34,'Сводка общая'!$A$6:$GZ$97,DX$2,0),0)</f>
        <v>0</v>
      </c>
      <c r="DY34" s="40">
        <f>IFERROR(VLOOKUP($A34,'Сводка общая'!$A$6:$GZ$97,DY$2,0),0)</f>
        <v>0</v>
      </c>
      <c r="DZ34" s="62">
        <f>IFERROR(VLOOKUP($A34,'Сводка общая'!$A$6:$GZ$97,DZ$2,0)/1000,0)</f>
        <v>0</v>
      </c>
      <c r="EA34" s="62">
        <f>IFERROR(VLOOKUP($A34,'Сводка общая'!$A$6:$GZ$97,EA$2,0)/1000,0)</f>
        <v>0</v>
      </c>
      <c r="EB34" s="40">
        <f>IFERROR(VLOOKUP($A34,'Сводка общая'!$A$6:$GZ$97,EB$2,0),0)</f>
        <v>0</v>
      </c>
      <c r="EC34" s="62">
        <f>IFERROR(VLOOKUP($A34,'Сводка общая'!$A$6:$GZ$97,EC$2,0)/1000,0)</f>
        <v>0</v>
      </c>
      <c r="ED34" s="40">
        <f>IFERROR(VLOOKUP($A34,'Сводка общая'!$A$6:$GZ$97,ED$2,0),0)</f>
        <v>0</v>
      </c>
      <c r="EE34" s="62">
        <f>IFERROR(VLOOKUP($A34,'Сводка общая'!$A$6:$GZ$97,EE$2,0)/1000,0)</f>
        <v>0</v>
      </c>
      <c r="EF34" s="40">
        <f>IFERROR(VLOOKUP($A34,'Сводка общая'!$A$6:$GZ$97,EF$2,0)/1000,0)</f>
        <v>0</v>
      </c>
      <c r="EG34" s="40">
        <f>IFERROR(VLOOKUP($A34,'Сводка общая'!$A$6:$GZ$97,EG$2,0)/1000,0)</f>
        <v>0</v>
      </c>
      <c r="EH34" s="40">
        <f>IFERROR(VLOOKUP($A34,'Сводка общая'!$A$6:$GZ$97,EH$2,0)/1000,0)</f>
        <v>0</v>
      </c>
      <c r="EI34" s="40">
        <f>IFERROR(VLOOKUP($A34,'Сводка общая'!$A$6:$GZ$97,EI$2,0)/1000,0)</f>
        <v>0</v>
      </c>
      <c r="EJ34" s="40">
        <f>IFERROR(VLOOKUP($A34,'Сводка общая'!$A$6:$GZ$97,EJ$2,0)/1000,0)</f>
        <v>0</v>
      </c>
      <c r="EK34" s="40">
        <f>IFERROR(VLOOKUP($A34,'Сводка общая'!$A$6:$GZ$97,EK$2,0),0)</f>
        <v>0</v>
      </c>
      <c r="EL34" s="40">
        <f>IFERROR(VLOOKUP($A34,'Сводка общая'!$A$6:$GZ$97,EL$2,0),0)</f>
        <v>0</v>
      </c>
      <c r="EM34" s="40">
        <f>IFERROR(VLOOKUP($A34,'Сводка общая'!$A$6:$GZ$97,EM$2,0)/1000,0)</f>
        <v>0</v>
      </c>
      <c r="EN34" s="40">
        <f>IFERROR(VLOOKUP($A34,'Сводка общая'!$A$6:$GZ$97,EN$2,0)/1000,0)</f>
        <v>0</v>
      </c>
    </row>
    <row r="35" spans="1:144" x14ac:dyDescent="0.3">
      <c r="A35" s="11" t="s">
        <v>180</v>
      </c>
      <c r="B35" s="17">
        <f>IFERROR(VLOOKUP($A35,'Сводка общая'!$A$6:$GZ$97,B$2,0),0)</f>
        <v>0</v>
      </c>
      <c r="C35" s="40">
        <f>IFERROR(VLOOKUP($A35,'Сводка общая'!$A$6:$GZ$97,C$2,0),0)</f>
        <v>0</v>
      </c>
      <c r="D35" s="40">
        <f>IFERROR(VLOOKUP($A35,'Сводка общая'!$A$6:$GZ$97,D$2,0),0)</f>
        <v>0</v>
      </c>
      <c r="E35" s="40">
        <f>IFERROR(VLOOKUP($A35,'Сводка общая'!$A$6:$GZ$97,E$2,0),0)</f>
        <v>0</v>
      </c>
      <c r="F35" s="40">
        <f>IFERROR(VLOOKUP($A35,'Сводка общая'!$A$6:$GZ$97,F$2,0)/1000,0)</f>
        <v>0</v>
      </c>
      <c r="G35" s="40">
        <f>IFERROR(VLOOKUP($A35,'Сводка общая'!$A$6:$GZ$97,G$2,0)/1000,0)</f>
        <v>0</v>
      </c>
      <c r="H35" s="40">
        <f>IFERROR(VLOOKUP($A35,'Сводка общая'!$A$6:$GZ$97,H$2,0),0)</f>
        <v>0</v>
      </c>
      <c r="I35" s="40">
        <f>IFERROR(VLOOKUP($A35,'Сводка общая'!$A$6:$GZ$97,I$2,0)/1000,0)</f>
        <v>0</v>
      </c>
      <c r="J35" s="40">
        <f>IFERROR(VLOOKUP($A35,'Сводка общая'!$A$6:$GZ$97,J$2,0),0)</f>
        <v>0</v>
      </c>
      <c r="K35" s="40">
        <f>IFERROR(VLOOKUP($A35,'Сводка общая'!$A$6:$GZ$97,K$2,0),0)</f>
        <v>0</v>
      </c>
      <c r="L35" s="40">
        <f>IFERROR(VLOOKUP($A35,'Сводка общая'!$A$6:$GZ$97,L$2,0),0)</f>
        <v>0</v>
      </c>
      <c r="M35" s="40">
        <f>IFERROR(VLOOKUP($A35,'Сводка общая'!$A$6:$GZ$97,M$2,0),0)</f>
        <v>0</v>
      </c>
      <c r="N35" s="40">
        <f>IFERROR(VLOOKUP($A35,'Сводка общая'!$A$6:$GZ$97,N$2,0),0)</f>
        <v>0</v>
      </c>
      <c r="O35" s="40">
        <f>IFERROR(VLOOKUP($A35,'Сводка общая'!$A$6:$GZ$97,O$2,0),0)</f>
        <v>0</v>
      </c>
      <c r="P35" s="62">
        <f>IFERROR(VLOOKUP($A35,'Сводка общая'!$A$6:$GZ$97,P$2,0)/1000,0)</f>
        <v>0</v>
      </c>
      <c r="Q35" s="62">
        <f>IFERROR(VLOOKUP($A35,'Сводка общая'!$A$6:$GZ$97,Q$2,0)/1000,0)</f>
        <v>0</v>
      </c>
      <c r="R35" s="62">
        <f>IFERROR(VLOOKUP($A35,'Сводка общая'!$A$6:$GZ$97,R$2,0)/1000,0)</f>
        <v>0</v>
      </c>
      <c r="S35" s="62">
        <f>IFERROR(VLOOKUP($A35,'Сводка общая'!$A$6:$GZ$97,S$2,0)/1000,0)</f>
        <v>0</v>
      </c>
      <c r="T35" s="40">
        <f>IFERROR(VLOOKUP($A35,'Сводка общая'!$A$6:$GZ$97,T$2,0),0)</f>
        <v>0</v>
      </c>
      <c r="U35" s="40">
        <f>IFERROR(VLOOKUP($A35,'Сводка общая'!$A$6:$GZ$97,U$2,0),0)</f>
        <v>0</v>
      </c>
      <c r="V35" s="40">
        <f>IFERROR(VLOOKUP($A35,'Сводка общая'!$A$6:$GZ$97,V$2,0),0)</f>
        <v>0</v>
      </c>
      <c r="W35" s="40">
        <f>IFERROR(VLOOKUP($A35,'Сводка общая'!$A$6:$GZ$97,W$2,0),0)</f>
        <v>0</v>
      </c>
      <c r="X35" s="40">
        <f>IFERROR(VLOOKUP($A35,'Сводка общая'!$A$6:$GZ$97,X$2,0),0)</f>
        <v>0</v>
      </c>
      <c r="Y35" s="40">
        <f>IFERROR(VLOOKUP($A35,'Сводка общая'!$A$6:$GZ$97,Y$2,0),0)</f>
        <v>0</v>
      </c>
      <c r="Z35" s="40">
        <f>IFERROR(VLOOKUP($A35,'Сводка общая'!$A$6:$GZ$97,Z$2,0),0)</f>
        <v>0</v>
      </c>
      <c r="AA35" s="40">
        <f>IFERROR(VLOOKUP($A35,'Сводка общая'!$A$6:$GZ$97,AA$2,0),0)</f>
        <v>0</v>
      </c>
      <c r="AB35" s="40">
        <f>IFERROR(VLOOKUP($A35,'Сводка общая'!$A$6:$GZ$97,AB$2,0),0)</f>
        <v>0</v>
      </c>
      <c r="AC35" s="40">
        <f>IFERROR(VLOOKUP($A35,'Сводка общая'!$A$6:$GZ$97,AC$2,0),0)</f>
        <v>0</v>
      </c>
      <c r="AD35" s="40">
        <f>IFERROR(VLOOKUP($A35,'Сводка общая'!$A$6:$GZ$97,AD$2,0),0)</f>
        <v>0</v>
      </c>
      <c r="AE35" s="40">
        <f>IFERROR(VLOOKUP($A35,'Сводка общая'!$A$6:$GZ$97,AE$2,0),0)</f>
        <v>0</v>
      </c>
      <c r="AF35" s="40">
        <f>IFERROR(VLOOKUP($A35,'Сводка общая'!$A$6:$GZ$97,AF$2,0),0)</f>
        <v>0</v>
      </c>
      <c r="AG35" s="40">
        <f>IFERROR(VLOOKUP($A35,'Сводка общая'!$A$6:$GZ$97,AG$2,0),0)</f>
        <v>0</v>
      </c>
      <c r="AH35" s="40">
        <f>IFERROR(VLOOKUP($A35,'Сводка общая'!$A$6:$GZ$97,AH$2,0),0)</f>
        <v>0</v>
      </c>
      <c r="AI35" s="40">
        <f>IFERROR(VLOOKUP($A35,'Сводка общая'!$A$6:$GZ$97,AI$2,0),0)</f>
        <v>0</v>
      </c>
      <c r="AJ35" s="40">
        <f>IFERROR(VLOOKUP($A35,'Сводка общая'!$A$6:$GZ$97,AJ$2,0),0)</f>
        <v>0</v>
      </c>
      <c r="AK35" s="40">
        <f>IFERROR(VLOOKUP($A35,'Сводка общая'!$A$6:$GZ$97,AK$2,0),0)</f>
        <v>0</v>
      </c>
      <c r="AL35" s="40">
        <f>IFERROR(VLOOKUP($A35,'Сводка общая'!$A$6:$GZ$97,AL$2,0),0)</f>
        <v>0</v>
      </c>
      <c r="AM35" s="40">
        <f>IFERROR(VLOOKUP($A35,'Сводка общая'!$A$6:$GZ$97,AM$2,0),0)</f>
        <v>0</v>
      </c>
      <c r="AN35" s="40">
        <f>IFERROR(VLOOKUP($A35,'Сводка общая'!$A$6:$GZ$97,AN$2,0),0)</f>
        <v>0</v>
      </c>
      <c r="AO35" s="40">
        <f>IFERROR(VLOOKUP($A35,'Сводка общая'!$A$6:$GZ$97,AO$2,0),0)</f>
        <v>0</v>
      </c>
      <c r="AP35" s="40">
        <f>IFERROR(VLOOKUP($A35,'Сводка общая'!$A$6:$GZ$97,AP$2,0),0)</f>
        <v>0</v>
      </c>
      <c r="AQ35" s="40">
        <f>IFERROR(VLOOKUP($A35,'Сводка общая'!$A$6:$GZ$97,AQ$2,0),0)</f>
        <v>0</v>
      </c>
      <c r="AR35" s="40">
        <f>IFERROR(VLOOKUP($A35,'Сводка общая'!$A$6:$GZ$97,AR$2,0),0)</f>
        <v>0</v>
      </c>
      <c r="AS35" s="40">
        <f>IFERROR(VLOOKUP($A35,'Сводка общая'!$A$6:$GZ$97,AS$2,0),0)</f>
        <v>0</v>
      </c>
      <c r="AT35" s="40">
        <f>IFERROR(VLOOKUP($A35,'Сводка общая'!$A$6:$GZ$97,AT$2,0),0)</f>
        <v>0</v>
      </c>
      <c r="AU35" s="40">
        <f>IFERROR(VLOOKUP($A35,'Сводка общая'!$A$6:$GZ$97,AU$2,0),0)</f>
        <v>0</v>
      </c>
      <c r="AV35" s="40">
        <f>IFERROR(VLOOKUP($A35,'Сводка общая'!$A$6:$GZ$97,AV$2,0),0)</f>
        <v>0</v>
      </c>
      <c r="AW35" s="40">
        <f>IFERROR(VLOOKUP($A35,'Сводка общая'!$A$6:$GZ$97,AW$2,0),0)</f>
        <v>0</v>
      </c>
      <c r="AX35" s="40">
        <f>IFERROR(VLOOKUP($A35,'Сводка общая'!$A$6:$GZ$97,AX$2,0),0)</f>
        <v>0</v>
      </c>
      <c r="AY35" s="40">
        <f>IFERROR(VLOOKUP($A35,'Сводка общая'!$A$6:$GZ$97,AY$2,0),0)</f>
        <v>0</v>
      </c>
      <c r="AZ35" s="40">
        <f>IFERROR(VLOOKUP($A35,'Сводка общая'!$A$6:$GZ$97,AZ$2,0),0)</f>
        <v>0</v>
      </c>
      <c r="BA35" s="40">
        <f>IFERROR(VLOOKUP($A35,'Сводка общая'!$A$6:$GZ$97,BA$2,0),0)</f>
        <v>0</v>
      </c>
      <c r="BB35" s="40">
        <f>IFERROR(VLOOKUP($A35,'Сводка общая'!$A$6:$GZ$97,BB$2,0),0)</f>
        <v>0</v>
      </c>
      <c r="BC35" s="40">
        <f>IFERROR(VLOOKUP($A35,'Сводка общая'!$A$6:$GZ$97,BC$2,0)/1000,0)</f>
        <v>0</v>
      </c>
      <c r="BD35" s="40">
        <f>IFERROR(VLOOKUP($A35,'Сводка общая'!$A$6:$GZ$97,BD$2,0)/1000,0)</f>
        <v>0</v>
      </c>
      <c r="BE35" s="40">
        <f>IFERROR(VLOOKUP($A35,'Сводка общая'!$A$6:$GZ$97,BE$2,0)/1000,0)</f>
        <v>0</v>
      </c>
      <c r="BF35" s="40">
        <f>IFERROR(VLOOKUP($A35,'Сводка общая'!$A$6:$GZ$97,BF$2,0),0)</f>
        <v>0</v>
      </c>
      <c r="BG35" s="40">
        <f>IFERROR(VLOOKUP($A35,'Сводка общая'!$A$6:$GZ$97,BG$2,0)/1000,0)</f>
        <v>0</v>
      </c>
      <c r="BH35" s="40">
        <f>IFERROR(VLOOKUP($A35,'Сводка общая'!$A$6:$GZ$97,BH$2,0),0)</f>
        <v>0</v>
      </c>
      <c r="BI35" s="40">
        <f>IFERROR(VLOOKUP($A35,'Сводка общая'!$A$6:$GZ$97,BI$2,0)/1000,0)</f>
        <v>0</v>
      </c>
      <c r="BJ35" s="40">
        <f>IFERROR(VLOOKUP($A35,'Сводка общая'!$A$6:$GZ$97,BJ$2,0),0)</f>
        <v>0</v>
      </c>
      <c r="BK35" s="40">
        <f>IFERROR(VLOOKUP($A35,'Сводка общая'!$A$6:$GZ$97,BK$2,0)/1000,0)</f>
        <v>0</v>
      </c>
      <c r="BL35" s="40">
        <f>IFERROR(VLOOKUP($A35,'Сводка общая'!$A$6:$GZ$97,BL$2,0),0)</f>
        <v>0</v>
      </c>
      <c r="BM35" s="40">
        <f>IFERROR(VLOOKUP($A35,'Сводка общая'!$A$6:$GZ$97,BM$2,0)/1000,0)</f>
        <v>0</v>
      </c>
      <c r="BN35" s="40">
        <f t="shared" si="3"/>
        <v>0</v>
      </c>
      <c r="BO35" s="40">
        <f>IFERROR(VLOOKUP($A35,'Сводка общая'!$A$6:$GZ$97,BO$2,0),0)</f>
        <v>0</v>
      </c>
      <c r="BP35" s="40">
        <f>IFERROR(VLOOKUP($A35,'Сводка общая'!$A$6:$GZ$97,BP$2,0),0)</f>
        <v>0</v>
      </c>
      <c r="BQ35" s="40">
        <f>IFERROR(VLOOKUP($A35,'Сводка общая'!$A$6:$GZ$97,BQ$2,0),0)</f>
        <v>0</v>
      </c>
      <c r="BR35" s="40" t="e">
        <f>(BO35+BQ35)/EK35*100</f>
        <v>#DIV/0!</v>
      </c>
      <c r="BS35" s="40">
        <f>IFERROR(VLOOKUP($A35,'Сводка общая'!$A$6:$GZ$97,BS$2,0),0)</f>
        <v>0</v>
      </c>
      <c r="BT35" s="40">
        <f>IFERROR(VLOOKUP($A35,'Сводка общая'!$A$6:$GZ$97,BT$2,0),0)</f>
        <v>0</v>
      </c>
      <c r="BU35" s="40">
        <f>IFERROR(VLOOKUP($A35,'Сводка общая'!$A$6:$GZ$97,BU$2,0),0)</f>
        <v>0</v>
      </c>
      <c r="BV35" s="40">
        <f>IFERROR(VLOOKUP($A35,'Сводка общая'!$A$6:$GZ$97,BV$2,0),0)</f>
        <v>0</v>
      </c>
      <c r="BW35" s="40">
        <f>IFERROR(VLOOKUP($A35,'Сводка общая'!$A$6:$GZ$97,BW$2,0),0)</f>
        <v>0</v>
      </c>
      <c r="BX35" s="40">
        <f>IFERROR(VLOOKUP($A35,'Сводка общая'!$A$6:$GZ$97,BX$2,0),0)</f>
        <v>0</v>
      </c>
      <c r="BY35" s="40">
        <f>IFERROR(VLOOKUP($A35,'Сводка общая'!$A$6:$GZ$97,BY$2,0),0)</f>
        <v>0</v>
      </c>
      <c r="BZ35" s="40">
        <f>IFERROR(VLOOKUP($A35,'Сводка общая'!$A$6:$GZ$97,BZ$2,0),0)</f>
        <v>0</v>
      </c>
      <c r="CA35" s="40">
        <f>IFERROR(VLOOKUP($A35,'Сводка общая'!$A$6:$GZ$97,CA$2,0),0)</f>
        <v>0</v>
      </c>
      <c r="CB35" s="40">
        <f>IFERROR(VLOOKUP($A35,'Сводка общая'!$A$6:$GZ$97,CB$2,0),0)</f>
        <v>0</v>
      </c>
      <c r="CC35" s="40">
        <f>IFERROR(VLOOKUP($A35,'Сводка общая'!$A$6:$GZ$97,CC$2,0),0)</f>
        <v>0</v>
      </c>
      <c r="CD35" s="40">
        <f>IFERROR(VLOOKUP($A35,'Сводка общая'!$A$6:$GZ$97,CD$2,0),0)</f>
        <v>0</v>
      </c>
      <c r="CE35" s="40">
        <f>IFERROR(VLOOKUP($A35,'Сводка общая'!$A$6:$GZ$97,CE$2,0),0)</f>
        <v>0</v>
      </c>
      <c r="CF35" s="40">
        <f>IFERROR(VLOOKUP($A35,'Сводка общая'!$A$6:$GZ$97,CF$2,0),0)</f>
        <v>0</v>
      </c>
      <c r="CG35" s="40">
        <f>IFERROR(VLOOKUP($A35,'Сводка общая'!$A$6:$GZ$97,CG$2,0),0)</f>
        <v>0</v>
      </c>
      <c r="CH35" s="40">
        <f>IFERROR(VLOOKUP($A35,'Сводка общая'!$A$6:$GZ$97,CH$2,0),0)</f>
        <v>0</v>
      </c>
      <c r="CI35" s="40">
        <f>IFERROR(VLOOKUP($A35,'Сводка общая'!$A$6:$GZ$97,CI$2,0),0)</f>
        <v>0</v>
      </c>
      <c r="CJ35" s="40">
        <f>IFERROR(VLOOKUP($A35,'Сводка общая'!$A$6:$GZ$97,CJ$2,0),0)</f>
        <v>0</v>
      </c>
      <c r="CK35" s="40">
        <f>IFERROR(VLOOKUP($A35,'Сводка общая'!$A$6:$GZ$97,CK$2,0),0)</f>
        <v>0</v>
      </c>
      <c r="CL35" s="40">
        <f>IFERROR(VLOOKUP($A35,'Сводка общая'!$A$6:$GZ$97,CL$2,0),0)</f>
        <v>0</v>
      </c>
      <c r="CM35" s="40">
        <f>IFERROR(VLOOKUP($A35,'Сводка общая'!$A$6:$GZ$97,CM$2,0),0)</f>
        <v>0</v>
      </c>
      <c r="CN35" s="40">
        <f>IFERROR(VLOOKUP($A35,'Сводка общая'!$A$6:$GZ$97,CN$2,0),0)</f>
        <v>0</v>
      </c>
      <c r="CO35" s="40">
        <f>IFERROR(VLOOKUP($A35,'Сводка общая'!$A$6:$GZ$97,CO$2,0),0)</f>
        <v>0</v>
      </c>
      <c r="CP35" s="40">
        <f>IFERROR(VLOOKUP($A35,'Сводка общая'!$A$6:$GZ$97,CP$2,0),0)</f>
        <v>0</v>
      </c>
      <c r="CQ35" s="40">
        <f>IFERROR(VLOOKUP($A35,'Сводка общая'!$A$6:$GZ$97,CQ$2,0),0)</f>
        <v>0</v>
      </c>
      <c r="CR35" s="40">
        <f>IFERROR(VLOOKUP($A35,'Сводка общая'!$A$6:$GZ$97,CR$2,0),0)</f>
        <v>0</v>
      </c>
      <c r="CS35" s="40">
        <f>IFERROR(VLOOKUP($A35,'Сводка общая'!$A$6:$GZ$97,CS$2,0),0)</f>
        <v>0</v>
      </c>
      <c r="CT35" s="40">
        <f>IFERROR(VLOOKUP($A35,'Сводка общая'!$A$6:$GZ$97,CT$2,0),0)</f>
        <v>0</v>
      </c>
      <c r="CU35" s="40">
        <f>IFERROR(VLOOKUP($A35,'Сводка общая'!$A$6:$GZ$97,CU$2,0),0)</f>
        <v>0</v>
      </c>
      <c r="CV35" s="40">
        <f>IFERROR(VLOOKUP($A35,'Сводка общая'!$A$6:$GZ$97,CV$2,0),0)</f>
        <v>0</v>
      </c>
      <c r="CW35" s="40">
        <f>IFERROR(VLOOKUP($A35,'Сводка общая'!$A$6:$GZ$97,CW$2,0),0)</f>
        <v>0</v>
      </c>
      <c r="CX35" s="40">
        <f>IFERROR(VLOOKUP($A35,'Сводка общая'!$A$6:$GZ$97,CX$2,0),0)</f>
        <v>0</v>
      </c>
      <c r="CY35" s="40">
        <f>IFERROR(VLOOKUP($A35,'Сводка общая'!$A$6:$GZ$97,CY$2,0),0)</f>
        <v>0</v>
      </c>
      <c r="CZ35" s="40">
        <f>IFERROR(VLOOKUP($A35,'Сводка общая'!$A$6:$GZ$97,CZ$2,0),0)</f>
        <v>0</v>
      </c>
      <c r="DA35" s="40">
        <f>IFERROR(VLOOKUP($A35,'Сводка общая'!$A$6:$GZ$97,DA$2,0),0)</f>
        <v>0</v>
      </c>
      <c r="DB35" s="40">
        <f>IFERROR(VLOOKUP($A35,'Сводка общая'!$A$6:$GZ$97,DB$2,0),0)</f>
        <v>0</v>
      </c>
      <c r="DC35" s="40">
        <f>IFERROR(VLOOKUP($A35,'Сводка общая'!$A$6:$GZ$97,DC$2,0),0)</f>
        <v>0</v>
      </c>
      <c r="DD35" s="40" t="e">
        <f>(DC35*10)/DB35</f>
        <v>#DIV/0!</v>
      </c>
      <c r="DE35" s="40">
        <f>IFERROR(VLOOKUP($A35,'Сводка общая'!$A$6:$GZ$97,DE$2,0),0)</f>
        <v>0</v>
      </c>
      <c r="DF35" s="40">
        <f>IFERROR(VLOOKUP($A35,'Сводка общая'!$A$6:$GZ$97,DF$2,0),0)</f>
        <v>0</v>
      </c>
      <c r="DG35" s="40" t="e">
        <f>DF35/DE35*100</f>
        <v>#DIV/0!</v>
      </c>
      <c r="DH35" s="40">
        <f>IFERROR(VLOOKUP($A35,'Сводка общая'!$A$6:$GZ$97,DH$2,0),0)</f>
        <v>0</v>
      </c>
      <c r="DI35" s="40">
        <f>IFERROR(VLOOKUP($A35,'Сводка общая'!$A$6:$GZ$97,DI$2,0),0)</f>
        <v>0</v>
      </c>
      <c r="DJ35" s="40">
        <f>IFERROR(VLOOKUP($A35,'Сводка общая'!$A$6:$GZ$97,DJ$2,0),0)</f>
        <v>0</v>
      </c>
      <c r="DK35" s="40">
        <f>IFERROR(VLOOKUP($A35,'Сводка общая'!$A$6:$GZ$97,DK$2,0),0)</f>
        <v>0</v>
      </c>
      <c r="DL35" s="40">
        <f>IFERROR(VLOOKUP($A35,'Сводка общая'!$A$6:$GZ$97,DL$2,0),0)</f>
        <v>0</v>
      </c>
      <c r="DM35" s="40">
        <f>IFERROR(VLOOKUP($A35,'Сводка общая'!$A$6:$GZ$97,DM$2,0),0)</f>
        <v>0</v>
      </c>
      <c r="DN35" s="40">
        <f>IFERROR(VLOOKUP($A35,'Сводка общая'!$A$6:$GZ$97,DN$2,0),0)</f>
        <v>0</v>
      </c>
      <c r="DO35" s="40">
        <f>IFERROR(VLOOKUP($A35,'Сводка общая'!$A$6:$GZ$97,DO$2,0),0)</f>
        <v>0</v>
      </c>
      <c r="DP35" s="40">
        <f>IFERROR(VLOOKUP($A35,'Сводка общая'!$A$6:$GZ$97,DP$2,0),0)</f>
        <v>0</v>
      </c>
      <c r="DQ35" s="40">
        <f>IFERROR(VLOOKUP($A35,'Сводка общая'!$A$6:$GZ$97,DQ$2,0),0)</f>
        <v>0</v>
      </c>
      <c r="DR35" s="40">
        <f>IFERROR(VLOOKUP($A35,'Сводка общая'!$A$6:$GZ$97,DR$2,0),0)</f>
        <v>0</v>
      </c>
      <c r="DS35" s="40">
        <f>IFERROR(VLOOKUP($A35,'Сводка общая'!$A$6:$GZ$97,DS$2,0),0)</f>
        <v>0</v>
      </c>
      <c r="DT35" s="40">
        <f>IFERROR(VLOOKUP($A35,'Сводка общая'!$A$6:$GZ$97,DT$2,0),0)</f>
        <v>0</v>
      </c>
      <c r="DU35" s="40">
        <f>IFERROR(VLOOKUP($A35,'Сводка общая'!$A$6:$GZ$97,DU$2,0),0)</f>
        <v>0</v>
      </c>
      <c r="DV35" s="40">
        <f>IFERROR(VLOOKUP($A35,'Сводка общая'!$A$6:$GZ$97,DV$2,0),0)</f>
        <v>0</v>
      </c>
      <c r="DW35" s="40">
        <f>IFERROR(VLOOKUP($A35,'Сводка общая'!$A$6:$GZ$97,DW$2,0),0)</f>
        <v>0</v>
      </c>
      <c r="DX35" s="40">
        <f>IFERROR(VLOOKUP($A35,'Сводка общая'!$A$6:$GZ$97,DX$2,0),0)</f>
        <v>0</v>
      </c>
      <c r="DY35" s="40">
        <f>IFERROR(VLOOKUP($A35,'Сводка общая'!$A$6:$GZ$97,DY$2,0),0)</f>
        <v>0</v>
      </c>
      <c r="DZ35" s="62">
        <f>IFERROR(VLOOKUP($A35,'Сводка общая'!$A$6:$GZ$97,DZ$2,0)/1000,0)</f>
        <v>0</v>
      </c>
      <c r="EA35" s="62">
        <f>IFERROR(VLOOKUP($A35,'Сводка общая'!$A$6:$GZ$97,EA$2,0)/1000,0)</f>
        <v>0</v>
      </c>
      <c r="EB35" s="40">
        <f>IFERROR(VLOOKUP($A35,'Сводка общая'!$A$6:$GZ$97,EB$2,0),0)</f>
        <v>0</v>
      </c>
      <c r="EC35" s="62">
        <f>IFERROR(VLOOKUP($A35,'Сводка общая'!$A$6:$GZ$97,EC$2,0)/1000,0)</f>
        <v>0</v>
      </c>
      <c r="ED35" s="40">
        <f>IFERROR(VLOOKUP($A35,'Сводка общая'!$A$6:$GZ$97,ED$2,0),0)</f>
        <v>0</v>
      </c>
      <c r="EE35" s="62">
        <f>IFERROR(VLOOKUP($A35,'Сводка общая'!$A$6:$GZ$97,EE$2,0)/1000,0)</f>
        <v>0</v>
      </c>
      <c r="EF35" s="40">
        <f>IFERROR(VLOOKUP($A35,'Сводка общая'!$A$6:$GZ$97,EF$2,0)/1000,0)</f>
        <v>0</v>
      </c>
      <c r="EG35" s="40">
        <f>IFERROR(VLOOKUP($A35,'Сводка общая'!$A$6:$GZ$97,EG$2,0)/1000,0)</f>
        <v>0</v>
      </c>
      <c r="EH35" s="40">
        <f>IFERROR(VLOOKUP($A35,'Сводка общая'!$A$6:$GZ$97,EH$2,0)/1000,0)</f>
        <v>0</v>
      </c>
      <c r="EI35" s="40">
        <f>IFERROR(VLOOKUP($A35,'Сводка общая'!$A$6:$GZ$97,EI$2,0)/1000,0)</f>
        <v>0</v>
      </c>
      <c r="EJ35" s="40">
        <f>IFERROR(VLOOKUP($A35,'Сводка общая'!$A$6:$GZ$97,EJ$2,0)/1000,0)</f>
        <v>0</v>
      </c>
      <c r="EK35" s="40">
        <f>IFERROR(VLOOKUP($A35,'Сводка общая'!$A$6:$GZ$97,EK$2,0),0)</f>
        <v>0</v>
      </c>
      <c r="EL35" s="40">
        <f>IFERROR(VLOOKUP($A35,'Сводка общая'!$A$6:$GZ$97,EL$2,0),0)</f>
        <v>0</v>
      </c>
      <c r="EM35" s="40">
        <f>IFERROR(VLOOKUP($A35,'Сводка общая'!$A$6:$GZ$97,EM$2,0)/1000,0)</f>
        <v>0</v>
      </c>
      <c r="EN35" s="40">
        <f>IFERROR(VLOOKUP($A35,'Сводка общая'!$A$6:$GZ$97,EN$2,0)/1000,0)</f>
        <v>0</v>
      </c>
    </row>
    <row r="36" spans="1:144" x14ac:dyDescent="0.3">
      <c r="A36" s="11" t="s">
        <v>200</v>
      </c>
      <c r="B36" s="17">
        <f>IFERROR(VLOOKUP($A36,'Сводка общая'!$A$6:$GZ$97,B$2,0),0)</f>
        <v>0</v>
      </c>
      <c r="C36" s="40">
        <f>IFERROR(VLOOKUP($A36,'Сводка общая'!$A$6:$GZ$97,C$2,0),0)</f>
        <v>0</v>
      </c>
      <c r="D36" s="40">
        <f>IFERROR(VLOOKUP($A36,'Сводка общая'!$A$6:$GZ$97,D$2,0),0)</f>
        <v>0</v>
      </c>
      <c r="E36" s="40">
        <f>IFERROR(VLOOKUP($A36,'Сводка общая'!$A$6:$GZ$97,E$2,0),0)</f>
        <v>0</v>
      </c>
      <c r="F36" s="40">
        <f>IFERROR(VLOOKUP($A36,'Сводка общая'!$A$6:$GZ$97,F$2,0)/1000,0)</f>
        <v>0</v>
      </c>
      <c r="G36" s="40">
        <f>IFERROR(VLOOKUP($A36,'Сводка общая'!$A$6:$GZ$97,G$2,0)/1000,0)</f>
        <v>0</v>
      </c>
      <c r="H36" s="40">
        <f>IFERROR(VLOOKUP($A36,'Сводка общая'!$A$6:$GZ$97,H$2,0),0)</f>
        <v>0</v>
      </c>
      <c r="I36" s="40">
        <f>IFERROR(VLOOKUP($A36,'Сводка общая'!$A$6:$GZ$97,I$2,0)/1000,0)</f>
        <v>0</v>
      </c>
      <c r="J36" s="40">
        <f>IFERROR(VLOOKUP($A36,'Сводка общая'!$A$6:$GZ$97,J$2,0),0)</f>
        <v>0</v>
      </c>
      <c r="K36" s="40">
        <f>IFERROR(VLOOKUP($A36,'Сводка общая'!$A$6:$GZ$97,K$2,0),0)</f>
        <v>0</v>
      </c>
      <c r="L36" s="40">
        <f>IFERROR(VLOOKUP($A36,'Сводка общая'!$A$6:$GZ$97,L$2,0),0)</f>
        <v>0</v>
      </c>
      <c r="M36" s="40">
        <f>IFERROR(VLOOKUP($A36,'Сводка общая'!$A$6:$GZ$97,M$2,0),0)</f>
        <v>0</v>
      </c>
      <c r="N36" s="40">
        <f>IFERROR(VLOOKUP($A36,'Сводка общая'!$A$6:$GZ$97,N$2,0),0)</f>
        <v>0</v>
      </c>
      <c r="O36" s="40">
        <f>IFERROR(VLOOKUP($A36,'Сводка общая'!$A$6:$GZ$97,O$2,0),0)</f>
        <v>0</v>
      </c>
      <c r="P36" s="62">
        <f>IFERROR(VLOOKUP($A36,'Сводка общая'!$A$6:$GZ$97,P$2,0)/1000,0)</f>
        <v>0</v>
      </c>
      <c r="Q36" s="62">
        <f>IFERROR(VLOOKUP($A36,'Сводка общая'!$A$6:$GZ$97,Q$2,0)/1000,0)</f>
        <v>0</v>
      </c>
      <c r="R36" s="62">
        <f>IFERROR(VLOOKUP($A36,'Сводка общая'!$A$6:$GZ$97,R$2,0)/1000,0)</f>
        <v>0</v>
      </c>
      <c r="S36" s="62">
        <f>IFERROR(VLOOKUP($A36,'Сводка общая'!$A$6:$GZ$97,S$2,0)/1000,0)</f>
        <v>0</v>
      </c>
      <c r="T36" s="40">
        <f>IFERROR(VLOOKUP($A36,'Сводка общая'!$A$6:$GZ$97,T$2,0),0)</f>
        <v>0</v>
      </c>
      <c r="U36" s="40">
        <f>IFERROR(VLOOKUP($A36,'Сводка общая'!$A$6:$GZ$97,U$2,0),0)</f>
        <v>0</v>
      </c>
      <c r="V36" s="40">
        <f>IFERROR(VLOOKUP($A36,'Сводка общая'!$A$6:$GZ$97,V$2,0),0)</f>
        <v>0</v>
      </c>
      <c r="W36" s="40">
        <f>IFERROR(VLOOKUP($A36,'Сводка общая'!$A$6:$GZ$97,W$2,0),0)</f>
        <v>0</v>
      </c>
      <c r="X36" s="40">
        <f>IFERROR(VLOOKUP($A36,'Сводка общая'!$A$6:$GZ$97,X$2,0),0)</f>
        <v>0</v>
      </c>
      <c r="Y36" s="40">
        <f>IFERROR(VLOOKUP($A36,'Сводка общая'!$A$6:$GZ$97,Y$2,0),0)</f>
        <v>0</v>
      </c>
      <c r="Z36" s="40">
        <f>IFERROR(VLOOKUP($A36,'Сводка общая'!$A$6:$GZ$97,Z$2,0),0)</f>
        <v>0</v>
      </c>
      <c r="AA36" s="40">
        <f>IFERROR(VLOOKUP($A36,'Сводка общая'!$A$6:$GZ$97,AA$2,0),0)</f>
        <v>0</v>
      </c>
      <c r="AB36" s="40">
        <f>IFERROR(VLOOKUP($A36,'Сводка общая'!$A$6:$GZ$97,AB$2,0),0)</f>
        <v>0</v>
      </c>
      <c r="AC36" s="40">
        <f>IFERROR(VLOOKUP($A36,'Сводка общая'!$A$6:$GZ$97,AC$2,0),0)</f>
        <v>0</v>
      </c>
      <c r="AD36" s="40">
        <f>IFERROR(VLOOKUP($A36,'Сводка общая'!$A$6:$GZ$97,AD$2,0),0)</f>
        <v>0</v>
      </c>
      <c r="AE36" s="40">
        <f>IFERROR(VLOOKUP($A36,'Сводка общая'!$A$6:$GZ$97,AE$2,0),0)</f>
        <v>0</v>
      </c>
      <c r="AF36" s="40">
        <f>IFERROR(VLOOKUP($A36,'Сводка общая'!$A$6:$GZ$97,AF$2,0),0)</f>
        <v>0</v>
      </c>
      <c r="AG36" s="40">
        <f>IFERROR(VLOOKUP($A36,'Сводка общая'!$A$6:$GZ$97,AG$2,0),0)</f>
        <v>0</v>
      </c>
      <c r="AH36" s="40">
        <f>IFERROR(VLOOKUP($A36,'Сводка общая'!$A$6:$GZ$97,AH$2,0),0)</f>
        <v>0</v>
      </c>
      <c r="AI36" s="40">
        <f>IFERROR(VLOOKUP($A36,'Сводка общая'!$A$6:$GZ$97,AI$2,0),0)</f>
        <v>0</v>
      </c>
      <c r="AJ36" s="40">
        <f>IFERROR(VLOOKUP($A36,'Сводка общая'!$A$6:$GZ$97,AJ$2,0),0)</f>
        <v>0</v>
      </c>
      <c r="AK36" s="40">
        <f>IFERROR(VLOOKUP($A36,'Сводка общая'!$A$6:$GZ$97,AK$2,0),0)</f>
        <v>0</v>
      </c>
      <c r="AL36" s="40">
        <f>IFERROR(VLOOKUP($A36,'Сводка общая'!$A$6:$GZ$97,AL$2,0),0)</f>
        <v>0</v>
      </c>
      <c r="AM36" s="40">
        <f>IFERROR(VLOOKUP($A36,'Сводка общая'!$A$6:$GZ$97,AM$2,0),0)</f>
        <v>0</v>
      </c>
      <c r="AN36" s="40">
        <f>IFERROR(VLOOKUP($A36,'Сводка общая'!$A$6:$GZ$97,AN$2,0),0)</f>
        <v>0</v>
      </c>
      <c r="AO36" s="40">
        <f>IFERROR(VLOOKUP($A36,'Сводка общая'!$A$6:$GZ$97,AO$2,0),0)</f>
        <v>0</v>
      </c>
      <c r="AP36" s="40">
        <f>IFERROR(VLOOKUP($A36,'Сводка общая'!$A$6:$GZ$97,AP$2,0),0)</f>
        <v>0</v>
      </c>
      <c r="AQ36" s="40">
        <f>IFERROR(VLOOKUP($A36,'Сводка общая'!$A$6:$GZ$97,AQ$2,0),0)</f>
        <v>0</v>
      </c>
      <c r="AR36" s="40">
        <f>IFERROR(VLOOKUP($A36,'Сводка общая'!$A$6:$GZ$97,AR$2,0),0)</f>
        <v>0</v>
      </c>
      <c r="AS36" s="40">
        <f>IFERROR(VLOOKUP($A36,'Сводка общая'!$A$6:$GZ$97,AS$2,0),0)</f>
        <v>0</v>
      </c>
      <c r="AT36" s="40">
        <f>IFERROR(VLOOKUP($A36,'Сводка общая'!$A$6:$GZ$97,AT$2,0),0)</f>
        <v>0</v>
      </c>
      <c r="AU36" s="40">
        <f>IFERROR(VLOOKUP($A36,'Сводка общая'!$A$6:$GZ$97,AU$2,0),0)</f>
        <v>0</v>
      </c>
      <c r="AV36" s="40">
        <f>IFERROR(VLOOKUP($A36,'Сводка общая'!$A$6:$GZ$97,AV$2,0),0)</f>
        <v>0</v>
      </c>
      <c r="AW36" s="40">
        <f>IFERROR(VLOOKUP($A36,'Сводка общая'!$A$6:$GZ$97,AW$2,0),0)</f>
        <v>0</v>
      </c>
      <c r="AX36" s="40">
        <f>IFERROR(VLOOKUP($A36,'Сводка общая'!$A$6:$GZ$97,AX$2,0),0)</f>
        <v>0</v>
      </c>
      <c r="AY36" s="40">
        <f>IFERROR(VLOOKUP($A36,'Сводка общая'!$A$6:$GZ$97,AY$2,0),0)</f>
        <v>0</v>
      </c>
      <c r="AZ36" s="40">
        <f>IFERROR(VLOOKUP($A36,'Сводка общая'!$A$6:$GZ$97,AZ$2,0),0)</f>
        <v>0</v>
      </c>
      <c r="BA36" s="40">
        <f>IFERROR(VLOOKUP($A36,'Сводка общая'!$A$6:$GZ$97,BA$2,0),0)</f>
        <v>0</v>
      </c>
      <c r="BB36" s="40">
        <f>IFERROR(VLOOKUP($A36,'Сводка общая'!$A$6:$GZ$97,BB$2,0),0)</f>
        <v>0</v>
      </c>
      <c r="BC36" s="40">
        <f>IFERROR(VLOOKUP($A36,'Сводка общая'!$A$6:$GZ$97,BC$2,0)/1000,0)</f>
        <v>0</v>
      </c>
      <c r="BD36" s="40">
        <f>IFERROR(VLOOKUP($A36,'Сводка общая'!$A$6:$GZ$97,BD$2,0)/1000,0)</f>
        <v>0</v>
      </c>
      <c r="BE36" s="40">
        <f>IFERROR(VLOOKUP($A36,'Сводка общая'!$A$6:$GZ$97,BE$2,0)/1000,0)</f>
        <v>0</v>
      </c>
      <c r="BF36" s="40">
        <f>IFERROR(VLOOKUP($A36,'Сводка общая'!$A$6:$GZ$97,BF$2,0),0)</f>
        <v>0</v>
      </c>
      <c r="BG36" s="40">
        <f>IFERROR(VLOOKUP($A36,'Сводка общая'!$A$6:$GZ$97,BG$2,0)/1000,0)</f>
        <v>0</v>
      </c>
      <c r="BH36" s="40">
        <f>IFERROR(VLOOKUP($A36,'Сводка общая'!$A$6:$GZ$97,BH$2,0),0)</f>
        <v>0</v>
      </c>
      <c r="BI36" s="40">
        <f>IFERROR(VLOOKUP($A36,'Сводка общая'!$A$6:$GZ$97,BI$2,0)/1000,0)</f>
        <v>0</v>
      </c>
      <c r="BJ36" s="40">
        <f>IFERROR(VLOOKUP($A36,'Сводка общая'!$A$6:$GZ$97,BJ$2,0),0)</f>
        <v>0</v>
      </c>
      <c r="BK36" s="40">
        <f>IFERROR(VLOOKUP($A36,'Сводка общая'!$A$6:$GZ$97,BK$2,0)/1000,0)</f>
        <v>0</v>
      </c>
      <c r="BL36" s="40">
        <f>IFERROR(VLOOKUP($A36,'Сводка общая'!$A$6:$GZ$97,BL$2,0),0)</f>
        <v>0</v>
      </c>
      <c r="BM36" s="40">
        <f>IFERROR(VLOOKUP($A36,'Сводка общая'!$A$6:$GZ$97,BM$2,0)/1000,0)</f>
        <v>0</v>
      </c>
      <c r="BN36" s="40">
        <f t="shared" si="3"/>
        <v>0</v>
      </c>
      <c r="BO36" s="40">
        <f>IFERROR(VLOOKUP($A36,'Сводка общая'!$A$6:$GZ$97,BO$2,0),0)</f>
        <v>0</v>
      </c>
      <c r="BP36" s="40">
        <f>IFERROR(VLOOKUP($A36,'Сводка общая'!$A$6:$GZ$97,BP$2,0),0)</f>
        <v>0</v>
      </c>
      <c r="BQ36" s="40">
        <f>IFERROR(VLOOKUP($A36,'Сводка общая'!$A$6:$GZ$97,BQ$2,0),0)</f>
        <v>0</v>
      </c>
      <c r="BR36" s="40" t="e">
        <f t="shared" si="4"/>
        <v>#DIV/0!</v>
      </c>
      <c r="BS36" s="40">
        <f>IFERROR(VLOOKUP($A36,'Сводка общая'!$A$6:$GZ$97,BS$2,0),0)</f>
        <v>0</v>
      </c>
      <c r="BT36" s="40">
        <f>IFERROR(VLOOKUP($A36,'Сводка общая'!$A$6:$GZ$97,BT$2,0),0)</f>
        <v>0</v>
      </c>
      <c r="BU36" s="40">
        <f>IFERROR(VLOOKUP($A36,'Сводка общая'!$A$6:$GZ$97,BU$2,0),0)</f>
        <v>0</v>
      </c>
      <c r="BV36" s="40">
        <f>IFERROR(VLOOKUP($A36,'Сводка общая'!$A$6:$GZ$97,BV$2,0),0)</f>
        <v>0</v>
      </c>
      <c r="BW36" s="40">
        <f>IFERROR(VLOOKUP($A36,'Сводка общая'!$A$6:$GZ$97,BW$2,0),0)</f>
        <v>0</v>
      </c>
      <c r="BX36" s="40">
        <f>IFERROR(VLOOKUP($A36,'Сводка общая'!$A$6:$GZ$97,BX$2,0),0)</f>
        <v>0</v>
      </c>
      <c r="BY36" s="40">
        <f>IFERROR(VLOOKUP($A36,'Сводка общая'!$A$6:$GZ$97,BY$2,0),0)</f>
        <v>0</v>
      </c>
      <c r="BZ36" s="40">
        <f>IFERROR(VLOOKUP($A36,'Сводка общая'!$A$6:$GZ$97,BZ$2,0),0)</f>
        <v>0</v>
      </c>
      <c r="CA36" s="40">
        <f>IFERROR(VLOOKUP($A36,'Сводка общая'!$A$6:$GZ$97,CA$2,0),0)</f>
        <v>0</v>
      </c>
      <c r="CB36" s="40">
        <f>IFERROR(VLOOKUP($A36,'Сводка общая'!$A$6:$GZ$97,CB$2,0),0)</f>
        <v>0</v>
      </c>
      <c r="CC36" s="40">
        <f>IFERROR(VLOOKUP($A36,'Сводка общая'!$A$6:$GZ$97,CC$2,0),0)</f>
        <v>0</v>
      </c>
      <c r="CD36" s="40">
        <f>IFERROR(VLOOKUP($A36,'Сводка общая'!$A$6:$GZ$97,CD$2,0),0)</f>
        <v>0</v>
      </c>
      <c r="CE36" s="40">
        <f>IFERROR(VLOOKUP($A36,'Сводка общая'!$A$6:$GZ$97,CE$2,0),0)</f>
        <v>0</v>
      </c>
      <c r="CF36" s="40">
        <f>IFERROR(VLOOKUP($A36,'Сводка общая'!$A$6:$GZ$97,CF$2,0),0)</f>
        <v>0</v>
      </c>
      <c r="CG36" s="40">
        <f>IFERROR(VLOOKUP($A36,'Сводка общая'!$A$6:$GZ$97,CG$2,0),0)</f>
        <v>0</v>
      </c>
      <c r="CH36" s="40">
        <f>IFERROR(VLOOKUP($A36,'Сводка общая'!$A$6:$GZ$97,CH$2,0),0)</f>
        <v>0</v>
      </c>
      <c r="CI36" s="40">
        <f>IFERROR(VLOOKUP($A36,'Сводка общая'!$A$6:$GZ$97,CI$2,0),0)</f>
        <v>0</v>
      </c>
      <c r="CJ36" s="40">
        <f>IFERROR(VLOOKUP($A36,'Сводка общая'!$A$6:$GZ$97,CJ$2,0),0)</f>
        <v>0</v>
      </c>
      <c r="CK36" s="40">
        <f>IFERROR(VLOOKUP($A36,'Сводка общая'!$A$6:$GZ$97,CK$2,0),0)</f>
        <v>0</v>
      </c>
      <c r="CL36" s="40">
        <f>IFERROR(VLOOKUP($A36,'Сводка общая'!$A$6:$GZ$97,CL$2,0),0)</f>
        <v>0</v>
      </c>
      <c r="CM36" s="40">
        <f>IFERROR(VLOOKUP($A36,'Сводка общая'!$A$6:$GZ$97,CM$2,0),0)</f>
        <v>0</v>
      </c>
      <c r="CN36" s="40">
        <f>IFERROR(VLOOKUP($A36,'Сводка общая'!$A$6:$GZ$97,CN$2,0),0)</f>
        <v>0</v>
      </c>
      <c r="CO36" s="40">
        <f>IFERROR(VLOOKUP($A36,'Сводка общая'!$A$6:$GZ$97,CO$2,0),0)</f>
        <v>0</v>
      </c>
      <c r="CP36" s="40">
        <f>IFERROR(VLOOKUP($A36,'Сводка общая'!$A$6:$GZ$97,CP$2,0),0)</f>
        <v>0</v>
      </c>
      <c r="CQ36" s="40">
        <f>IFERROR(VLOOKUP($A36,'Сводка общая'!$A$6:$GZ$97,CQ$2,0),0)</f>
        <v>0</v>
      </c>
      <c r="CR36" s="40">
        <f>IFERROR(VLOOKUP($A36,'Сводка общая'!$A$6:$GZ$97,CR$2,0),0)</f>
        <v>0</v>
      </c>
      <c r="CS36" s="40">
        <f>IFERROR(VLOOKUP($A36,'Сводка общая'!$A$6:$GZ$97,CS$2,0),0)</f>
        <v>0</v>
      </c>
      <c r="CT36" s="40">
        <f>IFERROR(VLOOKUP($A36,'Сводка общая'!$A$6:$GZ$97,CT$2,0),0)</f>
        <v>0</v>
      </c>
      <c r="CU36" s="40">
        <f>IFERROR(VLOOKUP($A36,'Сводка общая'!$A$6:$GZ$97,CU$2,0),0)</f>
        <v>0</v>
      </c>
      <c r="CV36" s="40">
        <f>IFERROR(VLOOKUP($A36,'Сводка общая'!$A$6:$GZ$97,CV$2,0),0)</f>
        <v>0</v>
      </c>
      <c r="CW36" s="40">
        <f>IFERROR(VLOOKUP($A36,'Сводка общая'!$A$6:$GZ$97,CW$2,0),0)</f>
        <v>0</v>
      </c>
      <c r="CX36" s="40">
        <f>IFERROR(VLOOKUP($A36,'Сводка общая'!$A$6:$GZ$97,CX$2,0),0)</f>
        <v>0</v>
      </c>
      <c r="CY36" s="40">
        <f>IFERROR(VLOOKUP($A36,'Сводка общая'!$A$6:$GZ$97,CY$2,0),0)</f>
        <v>0</v>
      </c>
      <c r="CZ36" s="40">
        <f>IFERROR(VLOOKUP($A36,'Сводка общая'!$A$6:$GZ$97,CZ$2,0),0)</f>
        <v>0</v>
      </c>
      <c r="DA36" s="40">
        <f>IFERROR(VLOOKUP($A36,'Сводка общая'!$A$6:$GZ$97,DA$2,0),0)</f>
        <v>0</v>
      </c>
      <c r="DB36" s="40">
        <f>IFERROR(VLOOKUP($A36,'Сводка общая'!$A$6:$GZ$97,DB$2,0),0)</f>
        <v>0</v>
      </c>
      <c r="DC36" s="40">
        <f>IFERROR(VLOOKUP($A36,'Сводка общая'!$A$6:$GZ$97,DC$2,0),0)</f>
        <v>0</v>
      </c>
      <c r="DD36" s="40" t="e">
        <f t="shared" si="5"/>
        <v>#DIV/0!</v>
      </c>
      <c r="DE36" s="40">
        <f>IFERROR(VLOOKUP($A36,'Сводка общая'!$A$6:$GZ$97,DE$2,0),0)</f>
        <v>0</v>
      </c>
      <c r="DF36" s="40">
        <f>IFERROR(VLOOKUP($A36,'Сводка общая'!$A$6:$GZ$97,DF$2,0),0)</f>
        <v>0</v>
      </c>
      <c r="DG36" s="40" t="e">
        <f t="shared" si="6"/>
        <v>#DIV/0!</v>
      </c>
      <c r="DH36" s="40">
        <f>IFERROR(VLOOKUP($A36,'Сводка общая'!$A$6:$GZ$97,DH$2,0),0)</f>
        <v>0</v>
      </c>
      <c r="DI36" s="40">
        <f>IFERROR(VLOOKUP($A36,'Сводка общая'!$A$6:$GZ$97,DI$2,0),0)</f>
        <v>0</v>
      </c>
      <c r="DJ36" s="40">
        <f>IFERROR(VLOOKUP($A36,'Сводка общая'!$A$6:$GZ$97,DJ$2,0),0)</f>
        <v>0</v>
      </c>
      <c r="DK36" s="40">
        <f>IFERROR(VLOOKUP($A36,'Сводка общая'!$A$6:$GZ$97,DK$2,0),0)</f>
        <v>0</v>
      </c>
      <c r="DL36" s="40">
        <f>IFERROR(VLOOKUP($A36,'Сводка общая'!$A$6:$GZ$97,DL$2,0),0)</f>
        <v>0</v>
      </c>
      <c r="DM36" s="40">
        <f>IFERROR(VLOOKUP($A36,'Сводка общая'!$A$6:$GZ$97,DM$2,0),0)</f>
        <v>0</v>
      </c>
      <c r="DN36" s="40">
        <f>IFERROR(VLOOKUP($A36,'Сводка общая'!$A$6:$GZ$97,DN$2,0),0)</f>
        <v>0</v>
      </c>
      <c r="DO36" s="40">
        <f>IFERROR(VLOOKUP($A36,'Сводка общая'!$A$6:$GZ$97,DO$2,0),0)</f>
        <v>0</v>
      </c>
      <c r="DP36" s="40">
        <f>IFERROR(VLOOKUP($A36,'Сводка общая'!$A$6:$GZ$97,DP$2,0),0)</f>
        <v>0</v>
      </c>
      <c r="DQ36" s="40">
        <f>IFERROR(VLOOKUP($A36,'Сводка общая'!$A$6:$GZ$97,DQ$2,0),0)</f>
        <v>0</v>
      </c>
      <c r="DR36" s="40">
        <f>IFERROR(VLOOKUP($A36,'Сводка общая'!$A$6:$GZ$97,DR$2,0),0)</f>
        <v>0</v>
      </c>
      <c r="DS36" s="40">
        <f>IFERROR(VLOOKUP($A36,'Сводка общая'!$A$6:$GZ$97,DS$2,0),0)</f>
        <v>0</v>
      </c>
      <c r="DT36" s="40">
        <f>IFERROR(VLOOKUP($A36,'Сводка общая'!$A$6:$GZ$97,DT$2,0),0)</f>
        <v>0</v>
      </c>
      <c r="DU36" s="40">
        <f>IFERROR(VLOOKUP($A36,'Сводка общая'!$A$6:$GZ$97,DU$2,0),0)</f>
        <v>0</v>
      </c>
      <c r="DV36" s="40">
        <f>IFERROR(VLOOKUP($A36,'Сводка общая'!$A$6:$GZ$97,DV$2,0),0)</f>
        <v>0</v>
      </c>
      <c r="DW36" s="40">
        <f>IFERROR(VLOOKUP($A36,'Сводка общая'!$A$6:$GZ$97,DW$2,0),0)</f>
        <v>0</v>
      </c>
      <c r="DX36" s="40">
        <f>IFERROR(VLOOKUP($A36,'Сводка общая'!$A$6:$GZ$97,DX$2,0),0)</f>
        <v>0</v>
      </c>
      <c r="DY36" s="40">
        <f>IFERROR(VLOOKUP($A36,'Сводка общая'!$A$6:$GZ$97,DY$2,0),0)</f>
        <v>0</v>
      </c>
      <c r="DZ36" s="62">
        <f>IFERROR(VLOOKUP($A36,'Сводка общая'!$A$6:$GZ$97,DZ$2,0)/1000,0)</f>
        <v>0</v>
      </c>
      <c r="EA36" s="62">
        <f>IFERROR(VLOOKUP($A36,'Сводка общая'!$A$6:$GZ$97,EA$2,0)/1000,0)</f>
        <v>0</v>
      </c>
      <c r="EB36" s="40">
        <f>IFERROR(VLOOKUP($A36,'Сводка общая'!$A$6:$GZ$97,EB$2,0),0)</f>
        <v>0</v>
      </c>
      <c r="EC36" s="62">
        <f>IFERROR(VLOOKUP($A36,'Сводка общая'!$A$6:$GZ$97,EC$2,0)/1000,0)</f>
        <v>0</v>
      </c>
      <c r="ED36" s="40">
        <f>IFERROR(VLOOKUP($A36,'Сводка общая'!$A$6:$GZ$97,ED$2,0),0)</f>
        <v>0</v>
      </c>
      <c r="EE36" s="62">
        <f>IFERROR(VLOOKUP($A36,'Сводка общая'!$A$6:$GZ$97,EE$2,0)/1000,0)</f>
        <v>0</v>
      </c>
      <c r="EF36" s="40">
        <f>IFERROR(VLOOKUP($A36,'Сводка общая'!$A$6:$GZ$97,EF$2,0)/1000,0)</f>
        <v>0</v>
      </c>
      <c r="EG36" s="40">
        <f>IFERROR(VLOOKUP($A36,'Сводка общая'!$A$6:$GZ$97,EG$2,0)/1000,0)</f>
        <v>0</v>
      </c>
      <c r="EH36" s="40">
        <f>IFERROR(VLOOKUP($A36,'Сводка общая'!$A$6:$GZ$97,EH$2,0)/1000,0)</f>
        <v>0</v>
      </c>
      <c r="EI36" s="40">
        <f>IFERROR(VLOOKUP($A36,'Сводка общая'!$A$6:$GZ$97,EI$2,0)/1000,0)</f>
        <v>0</v>
      </c>
      <c r="EJ36" s="40">
        <f>IFERROR(VLOOKUP($A36,'Сводка общая'!$A$6:$GZ$97,EJ$2,0)/1000,0)</f>
        <v>0</v>
      </c>
      <c r="EK36" s="40">
        <f>IFERROR(VLOOKUP($A36,'Сводка общая'!$A$6:$GZ$97,EK$2,0),0)</f>
        <v>0</v>
      </c>
      <c r="EL36" s="40">
        <f>IFERROR(VLOOKUP($A36,'Сводка общая'!$A$6:$GZ$97,EL$2,0),0)</f>
        <v>0</v>
      </c>
      <c r="EM36" s="40">
        <f>IFERROR(VLOOKUP($A36,'Сводка общая'!$A$6:$GZ$97,EM$2,0)/1000,0)</f>
        <v>0</v>
      </c>
      <c r="EN36" s="40">
        <f>IFERROR(VLOOKUP($A36,'Сводка общая'!$A$6:$GZ$97,EN$2,0)/1000,0)</f>
        <v>0</v>
      </c>
    </row>
    <row r="37" spans="1:144" x14ac:dyDescent="0.3">
      <c r="A37" s="11" t="s">
        <v>183</v>
      </c>
      <c r="B37" s="17">
        <f>IFERROR(VLOOKUP($A37,'Сводка общая'!$A$6:$GZ$97,B$2,0),0)</f>
        <v>0</v>
      </c>
      <c r="C37" s="40">
        <f>IFERROR(VLOOKUP($A37,'Сводка общая'!$A$6:$GZ$97,C$2,0),0)</f>
        <v>0</v>
      </c>
      <c r="D37" s="40">
        <f>IFERROR(VLOOKUP($A37,'Сводка общая'!$A$6:$GZ$97,D$2,0),0)</f>
        <v>0</v>
      </c>
      <c r="E37" s="40">
        <f>IFERROR(VLOOKUP($A37,'Сводка общая'!$A$6:$GZ$97,E$2,0),0)</f>
        <v>0</v>
      </c>
      <c r="F37" s="40">
        <f>IFERROR(VLOOKUP($A37,'Сводка общая'!$A$6:$GZ$97,F$2,0)/1000,0)</f>
        <v>0</v>
      </c>
      <c r="G37" s="40">
        <f>IFERROR(VLOOKUP($A37,'Сводка общая'!$A$6:$GZ$97,G$2,0)/1000,0)</f>
        <v>0</v>
      </c>
      <c r="H37" s="40">
        <f>IFERROR(VLOOKUP($A37,'Сводка общая'!$A$6:$GZ$97,H$2,0),0)</f>
        <v>0</v>
      </c>
      <c r="I37" s="40">
        <f>IFERROR(VLOOKUP($A37,'Сводка общая'!$A$6:$GZ$97,I$2,0)/1000,0)</f>
        <v>0</v>
      </c>
      <c r="J37" s="40">
        <f>IFERROR(VLOOKUP($A37,'Сводка общая'!$A$6:$GZ$97,J$2,0),0)</f>
        <v>0</v>
      </c>
      <c r="K37" s="40">
        <f>IFERROR(VLOOKUP($A37,'Сводка общая'!$A$6:$GZ$97,K$2,0),0)</f>
        <v>0</v>
      </c>
      <c r="L37" s="40">
        <f>IFERROR(VLOOKUP($A37,'Сводка общая'!$A$6:$GZ$97,L$2,0),0)</f>
        <v>0</v>
      </c>
      <c r="M37" s="40">
        <f>IFERROR(VLOOKUP($A37,'Сводка общая'!$A$6:$GZ$97,M$2,0),0)</f>
        <v>0</v>
      </c>
      <c r="N37" s="40">
        <f>IFERROR(VLOOKUP($A37,'Сводка общая'!$A$6:$GZ$97,N$2,0),0)</f>
        <v>0</v>
      </c>
      <c r="O37" s="40">
        <f>IFERROR(VLOOKUP($A37,'Сводка общая'!$A$6:$GZ$97,O$2,0),0)</f>
        <v>0</v>
      </c>
      <c r="P37" s="62">
        <f>IFERROR(VLOOKUP($A37,'Сводка общая'!$A$6:$GZ$97,P$2,0)/1000,0)</f>
        <v>0</v>
      </c>
      <c r="Q37" s="62">
        <f>IFERROR(VLOOKUP($A37,'Сводка общая'!$A$6:$GZ$97,Q$2,0)/1000,0)</f>
        <v>0</v>
      </c>
      <c r="R37" s="62">
        <f>IFERROR(VLOOKUP($A37,'Сводка общая'!$A$6:$GZ$97,R$2,0)/1000,0)</f>
        <v>0</v>
      </c>
      <c r="S37" s="62">
        <f>IFERROR(VLOOKUP($A37,'Сводка общая'!$A$6:$GZ$97,S$2,0)/1000,0)</f>
        <v>0</v>
      </c>
      <c r="T37" s="40">
        <f>IFERROR(VLOOKUP($A37,'Сводка общая'!$A$6:$GZ$97,T$2,0),0)</f>
        <v>0</v>
      </c>
      <c r="U37" s="40">
        <f>IFERROR(VLOOKUP($A37,'Сводка общая'!$A$6:$GZ$97,U$2,0),0)</f>
        <v>0</v>
      </c>
      <c r="V37" s="40">
        <f>IFERROR(VLOOKUP($A37,'Сводка общая'!$A$6:$GZ$97,V$2,0),0)</f>
        <v>0</v>
      </c>
      <c r="W37" s="40">
        <f>IFERROR(VLOOKUP($A37,'Сводка общая'!$A$6:$GZ$97,W$2,0),0)</f>
        <v>0</v>
      </c>
      <c r="X37" s="40">
        <f>IFERROR(VLOOKUP($A37,'Сводка общая'!$A$6:$GZ$97,X$2,0),0)</f>
        <v>0</v>
      </c>
      <c r="Y37" s="40">
        <f>IFERROR(VLOOKUP($A37,'Сводка общая'!$A$6:$GZ$97,Y$2,0),0)</f>
        <v>0</v>
      </c>
      <c r="Z37" s="40">
        <f>IFERROR(VLOOKUP($A37,'Сводка общая'!$A$6:$GZ$97,Z$2,0),0)</f>
        <v>0</v>
      </c>
      <c r="AA37" s="40">
        <f>IFERROR(VLOOKUP($A37,'Сводка общая'!$A$6:$GZ$97,AA$2,0),0)</f>
        <v>0</v>
      </c>
      <c r="AB37" s="40">
        <f>IFERROR(VLOOKUP($A37,'Сводка общая'!$A$6:$GZ$97,AB$2,0),0)</f>
        <v>0</v>
      </c>
      <c r="AC37" s="40">
        <f>IFERROR(VLOOKUP($A37,'Сводка общая'!$A$6:$GZ$97,AC$2,0),0)</f>
        <v>0</v>
      </c>
      <c r="AD37" s="40">
        <f>IFERROR(VLOOKUP($A37,'Сводка общая'!$A$6:$GZ$97,AD$2,0),0)</f>
        <v>0</v>
      </c>
      <c r="AE37" s="40">
        <f>IFERROR(VLOOKUP($A37,'Сводка общая'!$A$6:$GZ$97,AE$2,0),0)</f>
        <v>0</v>
      </c>
      <c r="AF37" s="40">
        <f>IFERROR(VLOOKUP($A37,'Сводка общая'!$A$6:$GZ$97,AF$2,0),0)</f>
        <v>0</v>
      </c>
      <c r="AG37" s="40">
        <f>IFERROR(VLOOKUP($A37,'Сводка общая'!$A$6:$GZ$97,AG$2,0),0)</f>
        <v>0</v>
      </c>
      <c r="AH37" s="40">
        <f>IFERROR(VLOOKUP($A37,'Сводка общая'!$A$6:$GZ$97,AH$2,0),0)</f>
        <v>0</v>
      </c>
      <c r="AI37" s="40">
        <f>IFERROR(VLOOKUP($A37,'Сводка общая'!$A$6:$GZ$97,AI$2,0),0)</f>
        <v>0</v>
      </c>
      <c r="AJ37" s="40">
        <f>IFERROR(VLOOKUP($A37,'Сводка общая'!$A$6:$GZ$97,AJ$2,0),0)</f>
        <v>0</v>
      </c>
      <c r="AK37" s="40">
        <f>IFERROR(VLOOKUP($A37,'Сводка общая'!$A$6:$GZ$97,AK$2,0),0)</f>
        <v>0</v>
      </c>
      <c r="AL37" s="40">
        <f>IFERROR(VLOOKUP($A37,'Сводка общая'!$A$6:$GZ$97,AL$2,0),0)</f>
        <v>0</v>
      </c>
      <c r="AM37" s="40">
        <f>IFERROR(VLOOKUP($A37,'Сводка общая'!$A$6:$GZ$97,AM$2,0),0)</f>
        <v>0</v>
      </c>
      <c r="AN37" s="40">
        <f>IFERROR(VLOOKUP($A37,'Сводка общая'!$A$6:$GZ$97,AN$2,0),0)</f>
        <v>0</v>
      </c>
      <c r="AO37" s="40">
        <f>IFERROR(VLOOKUP($A37,'Сводка общая'!$A$6:$GZ$97,AO$2,0),0)</f>
        <v>0</v>
      </c>
      <c r="AP37" s="40">
        <f>IFERROR(VLOOKUP($A37,'Сводка общая'!$A$6:$GZ$97,AP$2,0),0)</f>
        <v>0</v>
      </c>
      <c r="AQ37" s="40">
        <f>IFERROR(VLOOKUP($A37,'Сводка общая'!$A$6:$GZ$97,AQ$2,0),0)</f>
        <v>0</v>
      </c>
      <c r="AR37" s="40">
        <f>IFERROR(VLOOKUP($A37,'Сводка общая'!$A$6:$GZ$97,AR$2,0),0)</f>
        <v>0</v>
      </c>
      <c r="AS37" s="40">
        <f>IFERROR(VLOOKUP($A37,'Сводка общая'!$A$6:$GZ$97,AS$2,0),0)</f>
        <v>0</v>
      </c>
      <c r="AT37" s="40">
        <f>IFERROR(VLOOKUP($A37,'Сводка общая'!$A$6:$GZ$97,AT$2,0),0)</f>
        <v>0</v>
      </c>
      <c r="AU37" s="40">
        <f>IFERROR(VLOOKUP($A37,'Сводка общая'!$A$6:$GZ$97,AU$2,0),0)</f>
        <v>0</v>
      </c>
      <c r="AV37" s="40">
        <f>IFERROR(VLOOKUP($A37,'Сводка общая'!$A$6:$GZ$97,AV$2,0),0)</f>
        <v>0</v>
      </c>
      <c r="AW37" s="40">
        <f>IFERROR(VLOOKUP($A37,'Сводка общая'!$A$6:$GZ$97,AW$2,0),0)</f>
        <v>0</v>
      </c>
      <c r="AX37" s="40">
        <f>IFERROR(VLOOKUP($A37,'Сводка общая'!$A$6:$GZ$97,AX$2,0),0)</f>
        <v>0</v>
      </c>
      <c r="AY37" s="40">
        <f>IFERROR(VLOOKUP($A37,'Сводка общая'!$A$6:$GZ$97,AY$2,0),0)</f>
        <v>0</v>
      </c>
      <c r="AZ37" s="40">
        <f>IFERROR(VLOOKUP($A37,'Сводка общая'!$A$6:$GZ$97,AZ$2,0),0)</f>
        <v>0</v>
      </c>
      <c r="BA37" s="40">
        <f>IFERROR(VLOOKUP($A37,'Сводка общая'!$A$6:$GZ$97,BA$2,0),0)</f>
        <v>0</v>
      </c>
      <c r="BB37" s="40">
        <f>IFERROR(VLOOKUP($A37,'Сводка общая'!$A$6:$GZ$97,BB$2,0),0)</f>
        <v>0</v>
      </c>
      <c r="BC37" s="40">
        <f>IFERROR(VLOOKUP($A37,'Сводка общая'!$A$6:$GZ$97,BC$2,0)/1000,0)</f>
        <v>0</v>
      </c>
      <c r="BD37" s="40">
        <f>IFERROR(VLOOKUP($A37,'Сводка общая'!$A$6:$GZ$97,BD$2,0)/1000,0)</f>
        <v>0</v>
      </c>
      <c r="BE37" s="40">
        <f>IFERROR(VLOOKUP($A37,'Сводка общая'!$A$6:$GZ$97,BE$2,0)/1000,0)</f>
        <v>0</v>
      </c>
      <c r="BF37" s="40">
        <f>IFERROR(VLOOKUP($A37,'Сводка общая'!$A$6:$GZ$97,BF$2,0),0)</f>
        <v>0</v>
      </c>
      <c r="BG37" s="40">
        <f>IFERROR(VLOOKUP($A37,'Сводка общая'!$A$6:$GZ$97,BG$2,0)/1000,0)</f>
        <v>0</v>
      </c>
      <c r="BH37" s="40">
        <f>IFERROR(VLOOKUP($A37,'Сводка общая'!$A$6:$GZ$97,BH$2,0),0)</f>
        <v>0</v>
      </c>
      <c r="BI37" s="40">
        <f>IFERROR(VLOOKUP($A37,'Сводка общая'!$A$6:$GZ$97,BI$2,0)/1000,0)</f>
        <v>0</v>
      </c>
      <c r="BJ37" s="40">
        <f>IFERROR(VLOOKUP($A37,'Сводка общая'!$A$6:$GZ$97,BJ$2,0),0)</f>
        <v>0</v>
      </c>
      <c r="BK37" s="40">
        <f>IFERROR(VLOOKUP($A37,'Сводка общая'!$A$6:$GZ$97,BK$2,0)/1000,0)</f>
        <v>0</v>
      </c>
      <c r="BL37" s="40">
        <f>IFERROR(VLOOKUP($A37,'Сводка общая'!$A$6:$GZ$97,BL$2,0),0)</f>
        <v>0</v>
      </c>
      <c r="BM37" s="40">
        <f>IFERROR(VLOOKUP($A37,'Сводка общая'!$A$6:$GZ$97,BM$2,0)/1000,0)</f>
        <v>0</v>
      </c>
      <c r="BN37" s="40">
        <f t="shared" si="3"/>
        <v>0</v>
      </c>
      <c r="BO37" s="40">
        <f>IFERROR(VLOOKUP($A37,'Сводка общая'!$A$6:$GZ$97,BO$2,0),0)</f>
        <v>0</v>
      </c>
      <c r="BP37" s="40">
        <f>IFERROR(VLOOKUP($A37,'Сводка общая'!$A$6:$GZ$97,BP$2,0),0)</f>
        <v>0</v>
      </c>
      <c r="BQ37" s="40">
        <f>IFERROR(VLOOKUP($A37,'Сводка общая'!$A$6:$GZ$97,BQ$2,0),0)</f>
        <v>0</v>
      </c>
      <c r="BR37" s="40" t="e">
        <f t="shared" ref="BR37" si="31">(BO37+BQ37)/EK37*100</f>
        <v>#DIV/0!</v>
      </c>
      <c r="BS37" s="40">
        <f>IFERROR(VLOOKUP($A37,'Сводка общая'!$A$6:$GZ$97,BS$2,0),0)</f>
        <v>0</v>
      </c>
      <c r="BT37" s="40">
        <f>IFERROR(VLOOKUP($A37,'Сводка общая'!$A$6:$GZ$97,BT$2,0),0)</f>
        <v>0</v>
      </c>
      <c r="BU37" s="40">
        <f>IFERROR(VLOOKUP($A37,'Сводка общая'!$A$6:$GZ$97,BU$2,0),0)</f>
        <v>0</v>
      </c>
      <c r="BV37" s="40">
        <f>IFERROR(VLOOKUP($A37,'Сводка общая'!$A$6:$GZ$97,BV$2,0),0)</f>
        <v>0</v>
      </c>
      <c r="BW37" s="40">
        <f>IFERROR(VLOOKUP($A37,'Сводка общая'!$A$6:$GZ$97,BW$2,0),0)</f>
        <v>0</v>
      </c>
      <c r="BX37" s="40">
        <f>IFERROR(VLOOKUP($A37,'Сводка общая'!$A$6:$GZ$97,BX$2,0),0)</f>
        <v>0</v>
      </c>
      <c r="BY37" s="40">
        <f>IFERROR(VLOOKUP($A37,'Сводка общая'!$A$6:$GZ$97,BY$2,0),0)</f>
        <v>0</v>
      </c>
      <c r="BZ37" s="40">
        <f>IFERROR(VLOOKUP($A37,'Сводка общая'!$A$6:$GZ$97,BZ$2,0),0)</f>
        <v>0</v>
      </c>
      <c r="CA37" s="40">
        <f>IFERROR(VLOOKUP($A37,'Сводка общая'!$A$6:$GZ$97,CA$2,0),0)</f>
        <v>0</v>
      </c>
      <c r="CB37" s="40">
        <f>IFERROR(VLOOKUP($A37,'Сводка общая'!$A$6:$GZ$97,CB$2,0),0)</f>
        <v>0</v>
      </c>
      <c r="CC37" s="40">
        <f>IFERROR(VLOOKUP($A37,'Сводка общая'!$A$6:$GZ$97,CC$2,0),0)</f>
        <v>0</v>
      </c>
      <c r="CD37" s="40">
        <f>IFERROR(VLOOKUP($A37,'Сводка общая'!$A$6:$GZ$97,CD$2,0),0)</f>
        <v>0</v>
      </c>
      <c r="CE37" s="40">
        <f>IFERROR(VLOOKUP($A37,'Сводка общая'!$A$6:$GZ$97,CE$2,0),0)</f>
        <v>0</v>
      </c>
      <c r="CF37" s="40">
        <f>IFERROR(VLOOKUP($A37,'Сводка общая'!$A$6:$GZ$97,CF$2,0),0)</f>
        <v>0</v>
      </c>
      <c r="CG37" s="40">
        <f>IFERROR(VLOOKUP($A37,'Сводка общая'!$A$6:$GZ$97,CG$2,0),0)</f>
        <v>0</v>
      </c>
      <c r="CH37" s="40">
        <f>IFERROR(VLOOKUP($A37,'Сводка общая'!$A$6:$GZ$97,CH$2,0),0)</f>
        <v>0</v>
      </c>
      <c r="CI37" s="40">
        <f>IFERROR(VLOOKUP($A37,'Сводка общая'!$A$6:$GZ$97,CI$2,0),0)</f>
        <v>0</v>
      </c>
      <c r="CJ37" s="40">
        <f>IFERROR(VLOOKUP($A37,'Сводка общая'!$A$6:$GZ$97,CJ$2,0),0)</f>
        <v>0</v>
      </c>
      <c r="CK37" s="40">
        <f>IFERROR(VLOOKUP($A37,'Сводка общая'!$A$6:$GZ$97,CK$2,0),0)</f>
        <v>0</v>
      </c>
      <c r="CL37" s="40">
        <f>IFERROR(VLOOKUP($A37,'Сводка общая'!$A$6:$GZ$97,CL$2,0),0)</f>
        <v>0</v>
      </c>
      <c r="CM37" s="40">
        <f>IFERROR(VLOOKUP($A37,'Сводка общая'!$A$6:$GZ$97,CM$2,0),0)</f>
        <v>0</v>
      </c>
      <c r="CN37" s="40">
        <f>IFERROR(VLOOKUP($A37,'Сводка общая'!$A$6:$GZ$97,CN$2,0),0)</f>
        <v>0</v>
      </c>
      <c r="CO37" s="40">
        <f>IFERROR(VLOOKUP($A37,'Сводка общая'!$A$6:$GZ$97,CO$2,0),0)</f>
        <v>0</v>
      </c>
      <c r="CP37" s="40">
        <f>IFERROR(VLOOKUP($A37,'Сводка общая'!$A$6:$GZ$97,CP$2,0),0)</f>
        <v>0</v>
      </c>
      <c r="CQ37" s="40">
        <f>IFERROR(VLOOKUP($A37,'Сводка общая'!$A$6:$GZ$97,CQ$2,0),0)</f>
        <v>0</v>
      </c>
      <c r="CR37" s="40">
        <f>IFERROR(VLOOKUP($A37,'Сводка общая'!$A$6:$GZ$97,CR$2,0),0)</f>
        <v>0</v>
      </c>
      <c r="CS37" s="40">
        <f>IFERROR(VLOOKUP($A37,'Сводка общая'!$A$6:$GZ$97,CS$2,0),0)</f>
        <v>0</v>
      </c>
      <c r="CT37" s="40">
        <f>IFERROR(VLOOKUP($A37,'Сводка общая'!$A$6:$GZ$97,CT$2,0),0)</f>
        <v>0</v>
      </c>
      <c r="CU37" s="40">
        <f>IFERROR(VLOOKUP($A37,'Сводка общая'!$A$6:$GZ$97,CU$2,0),0)</f>
        <v>0</v>
      </c>
      <c r="CV37" s="40">
        <f>IFERROR(VLOOKUP($A37,'Сводка общая'!$A$6:$GZ$97,CV$2,0),0)</f>
        <v>0</v>
      </c>
      <c r="CW37" s="40">
        <f>IFERROR(VLOOKUP($A37,'Сводка общая'!$A$6:$GZ$97,CW$2,0),0)</f>
        <v>0</v>
      </c>
      <c r="CX37" s="40">
        <f>IFERROR(VLOOKUP($A37,'Сводка общая'!$A$6:$GZ$97,CX$2,0),0)</f>
        <v>0</v>
      </c>
      <c r="CY37" s="40">
        <f>IFERROR(VLOOKUP($A37,'Сводка общая'!$A$6:$GZ$97,CY$2,0),0)</f>
        <v>0</v>
      </c>
      <c r="CZ37" s="40">
        <f>IFERROR(VLOOKUP($A37,'Сводка общая'!$A$6:$GZ$97,CZ$2,0),0)</f>
        <v>0</v>
      </c>
      <c r="DA37" s="40">
        <f>IFERROR(VLOOKUP($A37,'Сводка общая'!$A$6:$GZ$97,DA$2,0),0)</f>
        <v>0</v>
      </c>
      <c r="DB37" s="40">
        <f>IFERROR(VLOOKUP($A37,'Сводка общая'!$A$6:$GZ$97,DB$2,0),0)</f>
        <v>0</v>
      </c>
      <c r="DC37" s="40">
        <f>IFERROR(VLOOKUP($A37,'Сводка общая'!$A$6:$GZ$97,DC$2,0),0)</f>
        <v>0</v>
      </c>
      <c r="DD37" s="40" t="e">
        <f t="shared" ref="DD37" si="32">(DC37*10)/DB37</f>
        <v>#DIV/0!</v>
      </c>
      <c r="DE37" s="40">
        <f>IFERROR(VLOOKUP($A37,'Сводка общая'!$A$6:$GZ$97,DE$2,0),0)</f>
        <v>0</v>
      </c>
      <c r="DF37" s="40">
        <f>IFERROR(VLOOKUP($A37,'Сводка общая'!$A$6:$GZ$97,DF$2,0),0)</f>
        <v>0</v>
      </c>
      <c r="DG37" s="40" t="e">
        <f t="shared" ref="DG37" si="33">DF37/DE37*100</f>
        <v>#DIV/0!</v>
      </c>
      <c r="DH37" s="40">
        <f>IFERROR(VLOOKUP($A37,'Сводка общая'!$A$6:$GZ$97,DH$2,0),0)</f>
        <v>0</v>
      </c>
      <c r="DI37" s="40">
        <f>IFERROR(VLOOKUP($A37,'Сводка общая'!$A$6:$GZ$97,DI$2,0),0)</f>
        <v>0</v>
      </c>
      <c r="DJ37" s="40">
        <f>IFERROR(VLOOKUP($A37,'Сводка общая'!$A$6:$GZ$97,DJ$2,0),0)</f>
        <v>0</v>
      </c>
      <c r="DK37" s="40">
        <f>IFERROR(VLOOKUP($A37,'Сводка общая'!$A$6:$GZ$97,DK$2,0),0)</f>
        <v>0</v>
      </c>
      <c r="DL37" s="40">
        <f>IFERROR(VLOOKUP($A37,'Сводка общая'!$A$6:$GZ$97,DL$2,0),0)</f>
        <v>0</v>
      </c>
      <c r="DM37" s="40">
        <f>IFERROR(VLOOKUP($A37,'Сводка общая'!$A$6:$GZ$97,DM$2,0),0)</f>
        <v>0</v>
      </c>
      <c r="DN37" s="40">
        <f>IFERROR(VLOOKUP($A37,'Сводка общая'!$A$6:$GZ$97,DN$2,0),0)</f>
        <v>0</v>
      </c>
      <c r="DO37" s="40">
        <f>IFERROR(VLOOKUP($A37,'Сводка общая'!$A$6:$GZ$97,DO$2,0),0)</f>
        <v>0</v>
      </c>
      <c r="DP37" s="40">
        <f>IFERROR(VLOOKUP($A37,'Сводка общая'!$A$6:$GZ$97,DP$2,0),0)</f>
        <v>0</v>
      </c>
      <c r="DQ37" s="40">
        <f>IFERROR(VLOOKUP($A37,'Сводка общая'!$A$6:$GZ$97,DQ$2,0),0)</f>
        <v>0</v>
      </c>
      <c r="DR37" s="40">
        <f>IFERROR(VLOOKUP($A37,'Сводка общая'!$A$6:$GZ$97,DR$2,0),0)</f>
        <v>0</v>
      </c>
      <c r="DS37" s="40">
        <f>IFERROR(VLOOKUP($A37,'Сводка общая'!$A$6:$GZ$97,DS$2,0),0)</f>
        <v>0</v>
      </c>
      <c r="DT37" s="40">
        <f>IFERROR(VLOOKUP($A37,'Сводка общая'!$A$6:$GZ$97,DT$2,0),0)</f>
        <v>0</v>
      </c>
      <c r="DU37" s="40">
        <f>IFERROR(VLOOKUP($A37,'Сводка общая'!$A$6:$GZ$97,DU$2,0),0)</f>
        <v>0</v>
      </c>
      <c r="DV37" s="40">
        <f>IFERROR(VLOOKUP($A37,'Сводка общая'!$A$6:$GZ$97,DV$2,0),0)</f>
        <v>0</v>
      </c>
      <c r="DW37" s="40">
        <f>IFERROR(VLOOKUP($A37,'Сводка общая'!$A$6:$GZ$97,DW$2,0),0)</f>
        <v>0</v>
      </c>
      <c r="DX37" s="40">
        <f>IFERROR(VLOOKUP($A37,'Сводка общая'!$A$6:$GZ$97,DX$2,0),0)</f>
        <v>0</v>
      </c>
      <c r="DY37" s="40">
        <f>IFERROR(VLOOKUP($A37,'Сводка общая'!$A$6:$GZ$97,DY$2,0),0)</f>
        <v>0</v>
      </c>
      <c r="DZ37" s="62">
        <f>IFERROR(VLOOKUP($A37,'Сводка общая'!$A$6:$GZ$97,DZ$2,0)/1000,0)</f>
        <v>0</v>
      </c>
      <c r="EA37" s="62">
        <f>IFERROR(VLOOKUP($A37,'Сводка общая'!$A$6:$GZ$97,EA$2,0)/1000,0)</f>
        <v>0</v>
      </c>
      <c r="EB37" s="40">
        <f>IFERROR(VLOOKUP($A37,'Сводка общая'!$A$6:$GZ$97,EB$2,0),0)</f>
        <v>0</v>
      </c>
      <c r="EC37" s="62">
        <f>IFERROR(VLOOKUP($A37,'Сводка общая'!$A$6:$GZ$97,EC$2,0)/1000,0)</f>
        <v>0</v>
      </c>
      <c r="ED37" s="40">
        <f>IFERROR(VLOOKUP($A37,'Сводка общая'!$A$6:$GZ$97,ED$2,0),0)</f>
        <v>0</v>
      </c>
      <c r="EE37" s="62">
        <f>IFERROR(VLOOKUP($A37,'Сводка общая'!$A$6:$GZ$97,EE$2,0)/1000,0)</f>
        <v>0</v>
      </c>
      <c r="EF37" s="40">
        <f>IFERROR(VLOOKUP($A37,'Сводка общая'!$A$6:$GZ$97,EF$2,0)/1000,0)</f>
        <v>0</v>
      </c>
      <c r="EG37" s="40">
        <f>IFERROR(VLOOKUP($A37,'Сводка общая'!$A$6:$GZ$97,EG$2,0)/1000,0)</f>
        <v>0</v>
      </c>
      <c r="EH37" s="40">
        <f>IFERROR(VLOOKUP($A37,'Сводка общая'!$A$6:$GZ$97,EH$2,0)/1000,0)</f>
        <v>0</v>
      </c>
      <c r="EI37" s="40">
        <f>IFERROR(VLOOKUP($A37,'Сводка общая'!$A$6:$GZ$97,EI$2,0)/1000,0)</f>
        <v>0</v>
      </c>
      <c r="EJ37" s="40">
        <f>IFERROR(VLOOKUP($A37,'Сводка общая'!$A$6:$GZ$97,EJ$2,0)/1000,0)</f>
        <v>0</v>
      </c>
      <c r="EK37" s="40">
        <f>IFERROR(VLOOKUP($A37,'Сводка общая'!$A$6:$GZ$97,EK$2,0),0)</f>
        <v>0</v>
      </c>
      <c r="EL37" s="40">
        <f>IFERROR(VLOOKUP($A37,'Сводка общая'!$A$6:$GZ$97,EL$2,0),0)</f>
        <v>0</v>
      </c>
      <c r="EM37" s="40">
        <f>IFERROR(VLOOKUP($A37,'Сводка общая'!$A$6:$GZ$97,EM$2,0)/1000,0)</f>
        <v>0</v>
      </c>
      <c r="EN37" s="40">
        <f>IFERROR(VLOOKUP($A37,'Сводка общая'!$A$6:$GZ$97,EN$2,0)/1000,0)</f>
        <v>0</v>
      </c>
    </row>
    <row r="38" spans="1:144" x14ac:dyDescent="0.3">
      <c r="A38" s="71" t="s">
        <v>215</v>
      </c>
      <c r="B38" s="72"/>
      <c r="C38" s="73">
        <f>SUM(C34:C37)</f>
        <v>0</v>
      </c>
      <c r="D38" s="73">
        <f>SUM(D34:D37)</f>
        <v>0</v>
      </c>
      <c r="E38" s="73">
        <f>SUM(E34:E37)</f>
        <v>0</v>
      </c>
      <c r="F38" s="73">
        <f>SUM(F34:F37)</f>
        <v>0</v>
      </c>
      <c r="G38" s="73">
        <f>SUM(G34:G37)</f>
        <v>0</v>
      </c>
      <c r="H38" s="73">
        <f>IFERROR(G38/F38*100,0)</f>
        <v>0</v>
      </c>
      <c r="I38" s="73">
        <f>SUM(I34:I37)</f>
        <v>0</v>
      </c>
      <c r="J38" s="73">
        <f>IFERROR(I38/G38*10,0)</f>
        <v>0</v>
      </c>
      <c r="K38" s="73">
        <f>SUM(K34:K37)</f>
        <v>0</v>
      </c>
      <c r="L38" s="73">
        <f>IFERROR(K38/M38*100,0)</f>
        <v>0</v>
      </c>
      <c r="M38" s="73">
        <f t="shared" ref="M38:S38" si="34">SUM(M34:M37)</f>
        <v>0</v>
      </c>
      <c r="N38" s="73">
        <f t="shared" si="34"/>
        <v>0</v>
      </c>
      <c r="O38" s="73">
        <f t="shared" si="34"/>
        <v>0</v>
      </c>
      <c r="P38" s="74">
        <f t="shared" si="34"/>
        <v>0</v>
      </c>
      <c r="Q38" s="74">
        <f t="shared" si="34"/>
        <v>0</v>
      </c>
      <c r="R38" s="74">
        <f t="shared" si="34"/>
        <v>0</v>
      </c>
      <c r="S38" s="74">
        <f t="shared" si="34"/>
        <v>0</v>
      </c>
      <c r="T38" s="73">
        <f>IFERROR(S38/P38*100,0)</f>
        <v>0</v>
      </c>
      <c r="U38" s="73">
        <f t="shared" ref="U38:Z38" si="35">SUM(U34:U37)</f>
        <v>0</v>
      </c>
      <c r="V38" s="73">
        <f t="shared" si="35"/>
        <v>0</v>
      </c>
      <c r="W38" s="73">
        <f t="shared" si="35"/>
        <v>0</v>
      </c>
      <c r="X38" s="73">
        <f t="shared" si="35"/>
        <v>0</v>
      </c>
      <c r="Y38" s="73">
        <f t="shared" si="35"/>
        <v>0</v>
      </c>
      <c r="Z38" s="73">
        <f t="shared" si="35"/>
        <v>0</v>
      </c>
      <c r="AA38" s="73" t="e">
        <f>Z38/AB38</f>
        <v>#DIV/0!</v>
      </c>
      <c r="AB38" s="73">
        <f>SUM(AB34:AB37)</f>
        <v>0</v>
      </c>
      <c r="AC38" s="73">
        <f>SUM(AC34:AC37)</f>
        <v>0</v>
      </c>
      <c r="AD38" s="73" t="e">
        <f>AC38/E38*100</f>
        <v>#DIV/0!</v>
      </c>
      <c r="AE38" s="73">
        <f>SUM(AE34:AE37)</f>
        <v>0</v>
      </c>
      <c r="AF38" s="73" t="e">
        <f>AE38/E38*100</f>
        <v>#DIV/0!</v>
      </c>
      <c r="AG38" s="73">
        <f>SUM(AG34:AG37)</f>
        <v>0</v>
      </c>
      <c r="AH38" s="73" t="e">
        <f>AG38/E38*100</f>
        <v>#DIV/0!</v>
      </c>
      <c r="AI38" s="73">
        <f>SUM(AI34:AI37)</f>
        <v>0</v>
      </c>
      <c r="AJ38" s="73">
        <f>SUM(AJ34:AJ37)</f>
        <v>0</v>
      </c>
      <c r="AK38" s="73">
        <f>SUM(AK34:AK37)</f>
        <v>0</v>
      </c>
      <c r="AL38" s="73">
        <f>SUM(AL34:AL37)</f>
        <v>0</v>
      </c>
      <c r="AM38" s="73" t="e">
        <f>AK38/AL38*100</f>
        <v>#DIV/0!</v>
      </c>
      <c r="AN38" s="73">
        <f>SUM(AN34:AN37)</f>
        <v>0</v>
      </c>
      <c r="AO38" s="73" t="e">
        <f>AN38/AK38*10</f>
        <v>#DIV/0!</v>
      </c>
      <c r="AP38" s="73">
        <f>SUM(AP34:AP37)</f>
        <v>0</v>
      </c>
      <c r="AQ38" s="73">
        <f>SUM(AQ34:AQ37)</f>
        <v>0</v>
      </c>
      <c r="AR38" s="73" t="e">
        <f>AP38/AQ38*100</f>
        <v>#DIV/0!</v>
      </c>
      <c r="AS38" s="73">
        <f>SUM(AS34:AS37)</f>
        <v>0</v>
      </c>
      <c r="AT38" s="73" t="e">
        <f>AS38/AP38*10</f>
        <v>#DIV/0!</v>
      </c>
      <c r="AU38" s="73">
        <f>SUM(AU34:AU37)</f>
        <v>0</v>
      </c>
      <c r="AV38" s="73">
        <f>SUM(AV34:AV37)</f>
        <v>0</v>
      </c>
      <c r="AW38" s="73" t="e">
        <f>AU38/AV38*100</f>
        <v>#DIV/0!</v>
      </c>
      <c r="AX38" s="73">
        <f>SUM(AX34:AX37)</f>
        <v>0</v>
      </c>
      <c r="AY38" s="73" t="e">
        <f>AX38/AV38*10</f>
        <v>#DIV/0!</v>
      </c>
      <c r="AZ38" s="73">
        <f>SUM(AZ34:AZ37)</f>
        <v>0</v>
      </c>
      <c r="BA38" s="73">
        <f>SUM(BA34:BA37)</f>
        <v>0</v>
      </c>
      <c r="BB38" s="73" t="e">
        <f>BA38/AZ38*10</f>
        <v>#DIV/0!</v>
      </c>
      <c r="BC38" s="73">
        <f>SUM(BC34:BC37)</f>
        <v>0</v>
      </c>
      <c r="BD38" s="73">
        <f t="shared" ref="BD38:BE38" si="36">SUM(BD34:BD37)</f>
        <v>0</v>
      </c>
      <c r="BE38" s="73">
        <f t="shared" si="36"/>
        <v>0</v>
      </c>
      <c r="BF38" s="73">
        <f>IFERROR(BE38/EF38*100,0)</f>
        <v>0</v>
      </c>
      <c r="BG38" s="73">
        <f>SUM(BG34:BG37)</f>
        <v>0</v>
      </c>
      <c r="BH38" s="73">
        <f>IFERROR(BG38/EG38*100,0)</f>
        <v>0</v>
      </c>
      <c r="BI38" s="73">
        <f>SUM(BI34:BI37)</f>
        <v>0</v>
      </c>
      <c r="BJ38" s="73">
        <f>IFERROR(BI38/EH38*100,0)</f>
        <v>0</v>
      </c>
      <c r="BK38" s="73">
        <f>SUM(BK34:BK37)</f>
        <v>0</v>
      </c>
      <c r="BL38" s="73">
        <f>IFERROR(BK38/EI38*100,0)</f>
        <v>0</v>
      </c>
      <c r="BM38" s="73">
        <f>SUM(BM34:BM37)</f>
        <v>0</v>
      </c>
      <c r="BN38" s="73">
        <f t="shared" si="3"/>
        <v>0</v>
      </c>
      <c r="BO38" s="73">
        <f t="shared" ref="BO38" si="37">IFERROR(((BE38*0.47)+(BG38*0.35)+(BI38*0.24)+(BK38*0.22))/(EL38/10000),0)</f>
        <v>0</v>
      </c>
      <c r="BP38" s="73">
        <f>IFERROR(BO38/EK38*100,0)</f>
        <v>0</v>
      </c>
      <c r="BQ38" s="73"/>
      <c r="BR38" s="73" t="e">
        <f t="shared" ref="BR38" si="38">(BO38+BQ38)/EK38*100</f>
        <v>#DIV/0!</v>
      </c>
      <c r="BS38" s="73">
        <f>SUM(BS34:BS37)</f>
        <v>0</v>
      </c>
      <c r="BT38" s="73">
        <f>SUM(BT34:BT37)</f>
        <v>0</v>
      </c>
      <c r="BU38" s="73" t="e">
        <f>BT38/BS38*100</f>
        <v>#DIV/0!</v>
      </c>
      <c r="BV38" s="73">
        <f>SUM(BV34:BV37)</f>
        <v>0</v>
      </c>
      <c r="BW38" s="73" t="e">
        <f>BV38/BT38*10</f>
        <v>#DIV/0!</v>
      </c>
      <c r="BX38" s="73">
        <f>SUM(BX34:BX37)</f>
        <v>0</v>
      </c>
      <c r="BY38" s="73">
        <f>SUM(BY34:BY37)</f>
        <v>0</v>
      </c>
      <c r="BZ38" s="73" t="e">
        <f>BY38/BX38*100</f>
        <v>#DIV/0!</v>
      </c>
      <c r="CA38" s="73">
        <f>SUM(CA34:CA37)</f>
        <v>0</v>
      </c>
      <c r="CB38" s="73" t="e">
        <f>CA38/BY38*10</f>
        <v>#DIV/0!</v>
      </c>
      <c r="CC38" s="73">
        <f>SUM(CC34:CC37)</f>
        <v>0</v>
      </c>
      <c r="CD38" s="73">
        <f>SUM(CD34:CD37)</f>
        <v>0</v>
      </c>
      <c r="CE38" s="73" t="e">
        <f>CD38/CC38*100</f>
        <v>#DIV/0!</v>
      </c>
      <c r="CF38" s="73">
        <f>SUM(CF34:CF37)</f>
        <v>0</v>
      </c>
      <c r="CG38" s="73" t="e">
        <f>CF38/CD38*10</f>
        <v>#DIV/0!</v>
      </c>
      <c r="CH38" s="73">
        <f>SUM(CH34:CH37)</f>
        <v>0</v>
      </c>
      <c r="CI38" s="73">
        <f>SUM(CI34:CI37)</f>
        <v>0</v>
      </c>
      <c r="CJ38" s="73" t="e">
        <f>CI38/CH38*100</f>
        <v>#DIV/0!</v>
      </c>
      <c r="CK38" s="73">
        <f>SUM(CK34:CK37)</f>
        <v>0</v>
      </c>
      <c r="CL38" s="73" t="e">
        <f>CK38/CI38*10</f>
        <v>#DIV/0!</v>
      </c>
      <c r="CM38" s="73">
        <f>SUM(CM34:CM37)</f>
        <v>0</v>
      </c>
      <c r="CN38" s="73">
        <f>SUM(CN34:CN37)</f>
        <v>0</v>
      </c>
      <c r="CO38" s="73" t="e">
        <f>CN38/CM38*100</f>
        <v>#DIV/0!</v>
      </c>
      <c r="CP38" s="73">
        <f>SUM(CP34:CP37)</f>
        <v>0</v>
      </c>
      <c r="CQ38" s="73" t="e">
        <f>CP38/CN38*10</f>
        <v>#DIV/0!</v>
      </c>
      <c r="CR38" s="73">
        <f>SUM(CR34:CR37)</f>
        <v>0</v>
      </c>
      <c r="CS38" s="73">
        <f>SUM(CS34:CS37)</f>
        <v>0</v>
      </c>
      <c r="CT38" s="73" t="e">
        <f>CS38/CR38*100</f>
        <v>#DIV/0!</v>
      </c>
      <c r="CU38" s="73">
        <f>SUM(CU34:CU37)</f>
        <v>0</v>
      </c>
      <c r="CV38" s="73" t="e">
        <f>CU38/CS38*10</f>
        <v>#DIV/0!</v>
      </c>
      <c r="CW38" s="73">
        <f>SUM(CW34:CW37)</f>
        <v>0</v>
      </c>
      <c r="CX38" s="73">
        <f>SUM(CX34:CX37)</f>
        <v>0</v>
      </c>
      <c r="CY38" s="73" t="e">
        <f>CX38/CW38*100</f>
        <v>#DIV/0!</v>
      </c>
      <c r="CZ38" s="73">
        <f>SUM(CZ34:CZ37)</f>
        <v>0</v>
      </c>
      <c r="DA38" s="73" t="e">
        <f>CZ38/CX38*10</f>
        <v>#DIV/0!</v>
      </c>
      <c r="DB38" s="73">
        <f>SUM(DB34:DB37)</f>
        <v>0</v>
      </c>
      <c r="DC38" s="73">
        <f>SUM(DC34:DC37)</f>
        <v>0</v>
      </c>
      <c r="DD38" s="73" t="e">
        <f t="shared" ref="DD38" si="39">(DC38*10)/DB38</f>
        <v>#DIV/0!</v>
      </c>
      <c r="DE38" s="73">
        <f>SUM(DE34:DE37)</f>
        <v>0</v>
      </c>
      <c r="DF38" s="73">
        <f>SUM(DF34:DF37)</f>
        <v>0</v>
      </c>
      <c r="DG38" s="73" t="e">
        <f t="shared" ref="DG38" si="40">DF38/DE38*100</f>
        <v>#DIV/0!</v>
      </c>
      <c r="DH38" s="73">
        <f>SUM(DH34:DH37)</f>
        <v>0</v>
      </c>
      <c r="DI38" s="73" t="e">
        <f>DH38/DF38*10</f>
        <v>#DIV/0!</v>
      </c>
      <c r="DJ38" s="73">
        <f t="shared" ref="DJ38:EA38" si="41">SUM(DJ34:DJ37)</f>
        <v>0</v>
      </c>
      <c r="DK38" s="73">
        <f t="shared" si="41"/>
        <v>0</v>
      </c>
      <c r="DL38" s="73">
        <f t="shared" si="41"/>
        <v>0</v>
      </c>
      <c r="DM38" s="73">
        <f t="shared" si="41"/>
        <v>0</v>
      </c>
      <c r="DN38" s="73">
        <f t="shared" si="41"/>
        <v>0</v>
      </c>
      <c r="DO38" s="73">
        <f t="shared" si="41"/>
        <v>0</v>
      </c>
      <c r="DP38" s="73">
        <f t="shared" si="41"/>
        <v>0</v>
      </c>
      <c r="DQ38" s="73">
        <f t="shared" si="41"/>
        <v>0</v>
      </c>
      <c r="DR38" s="73">
        <f t="shared" si="41"/>
        <v>0</v>
      </c>
      <c r="DS38" s="73">
        <f t="shared" si="41"/>
        <v>0</v>
      </c>
      <c r="DT38" s="73">
        <f t="shared" si="41"/>
        <v>0</v>
      </c>
      <c r="DU38" s="73">
        <f t="shared" si="41"/>
        <v>0</v>
      </c>
      <c r="DV38" s="73">
        <f t="shared" si="41"/>
        <v>0</v>
      </c>
      <c r="DW38" s="73">
        <f t="shared" si="41"/>
        <v>0</v>
      </c>
      <c r="DX38" s="73">
        <f t="shared" si="41"/>
        <v>0</v>
      </c>
      <c r="DY38" s="73">
        <f t="shared" si="41"/>
        <v>0</v>
      </c>
      <c r="DZ38" s="74">
        <f t="shared" si="41"/>
        <v>0</v>
      </c>
      <c r="EA38" s="74">
        <f t="shared" si="41"/>
        <v>0</v>
      </c>
      <c r="EB38" s="73">
        <f>IFERROR(EA38/DZ38*100,0)</f>
        <v>0</v>
      </c>
      <c r="EC38" s="74">
        <f>SUM(EC34:EC37)</f>
        <v>0</v>
      </c>
      <c r="ED38" s="73">
        <f>IFERROR(EC38/EA38*10,0)</f>
        <v>0</v>
      </c>
      <c r="EE38" s="74">
        <f t="shared" ref="EE38:EJ38" si="42">SUM(EE34:EE37)</f>
        <v>0</v>
      </c>
      <c r="EF38" s="73">
        <f t="shared" si="42"/>
        <v>0</v>
      </c>
      <c r="EG38" s="73">
        <f t="shared" si="42"/>
        <v>0</v>
      </c>
      <c r="EH38" s="73">
        <f t="shared" si="42"/>
        <v>0</v>
      </c>
      <c r="EI38" s="73">
        <f t="shared" si="42"/>
        <v>0</v>
      </c>
      <c r="EJ38" s="73">
        <f t="shared" si="42"/>
        <v>0</v>
      </c>
      <c r="EK38" s="73">
        <f>IFERROR(EJ38*10000/EL38,0)</f>
        <v>0</v>
      </c>
      <c r="EL38" s="73">
        <f>SUM(EL34:EL37)</f>
        <v>0</v>
      </c>
      <c r="EM38" s="73">
        <f>SUM(EM34:EM37)</f>
        <v>0</v>
      </c>
      <c r="EN38" s="73">
        <f>SUM(EN34:EN37)</f>
        <v>0</v>
      </c>
    </row>
    <row r="39" spans="1:144" x14ac:dyDescent="0.3">
      <c r="A39" s="11" t="s">
        <v>208</v>
      </c>
      <c r="B39" s="17">
        <f>IFERROR(VLOOKUP($A39,'Сводка общая'!$A$6:$GZ$97,B$2,0),0)</f>
        <v>0</v>
      </c>
      <c r="C39" s="40">
        <f>IFERROR(VLOOKUP($A39,'Сводка общая'!$A$6:$GZ$97,C$2,0),0)</f>
        <v>0</v>
      </c>
      <c r="D39" s="40">
        <f>IFERROR(VLOOKUP($A39,'Сводка общая'!$A$6:$GZ$97,D$2,0),0)</f>
        <v>0</v>
      </c>
      <c r="E39" s="40">
        <f>IFERROR(VLOOKUP($A39,'Сводка общая'!$A$6:$GZ$97,E$2,0),0)</f>
        <v>0</v>
      </c>
      <c r="F39" s="40">
        <f>IFERROR(VLOOKUP($A39,'Сводка общая'!$A$6:$GZ$97,F$2,0)/1000,0)</f>
        <v>0</v>
      </c>
      <c r="G39" s="40">
        <f>IFERROR(VLOOKUP($A39,'Сводка общая'!$A$6:$GZ$97,G$2,0)/1000,0)</f>
        <v>0</v>
      </c>
      <c r="H39" s="40">
        <f>IFERROR(VLOOKUP($A39,'Сводка общая'!$A$6:$GZ$97,H$2,0),0)</f>
        <v>0</v>
      </c>
      <c r="I39" s="40">
        <f>IFERROR(VLOOKUP($A39,'Сводка общая'!$A$6:$GZ$97,I$2,0)/1000,0)</f>
        <v>0</v>
      </c>
      <c r="J39" s="40">
        <f>IFERROR(VLOOKUP($A39,'Сводка общая'!$A$6:$GZ$97,J$2,0),0)</f>
        <v>0</v>
      </c>
      <c r="K39" s="40">
        <f>IFERROR(VLOOKUP($A39,'Сводка общая'!$A$6:$GZ$97,K$2,0),0)</f>
        <v>0</v>
      </c>
      <c r="L39" s="40">
        <f>IFERROR(VLOOKUP($A39,'Сводка общая'!$A$6:$GZ$97,L$2,0),0)</f>
        <v>0</v>
      </c>
      <c r="M39" s="40">
        <f>IFERROR(VLOOKUP($A39,'Сводка общая'!$A$6:$GZ$97,M$2,0),0)</f>
        <v>0</v>
      </c>
      <c r="N39" s="40">
        <f>IFERROR(VLOOKUP($A39,'Сводка общая'!$A$6:$GZ$97,N$2,0),0)</f>
        <v>0</v>
      </c>
      <c r="O39" s="40">
        <f>IFERROR(VLOOKUP($A39,'Сводка общая'!$A$6:$GZ$97,O$2,0),0)</f>
        <v>0</v>
      </c>
      <c r="P39" s="62">
        <f>IFERROR(VLOOKUP($A39,'Сводка общая'!$A$6:$GZ$97,P$2,0)/1000,0)</f>
        <v>0</v>
      </c>
      <c r="Q39" s="62">
        <f>IFERROR(VLOOKUP($A39,'Сводка общая'!$A$6:$GZ$97,Q$2,0)/1000,0)</f>
        <v>0</v>
      </c>
      <c r="R39" s="62">
        <f>IFERROR(VLOOKUP($A39,'Сводка общая'!$A$6:$GZ$97,R$2,0)/1000,0)</f>
        <v>0</v>
      </c>
      <c r="S39" s="62">
        <f>IFERROR(VLOOKUP($A39,'Сводка общая'!$A$6:$GZ$97,S$2,0)/1000,0)</f>
        <v>0</v>
      </c>
      <c r="T39" s="40">
        <f>IFERROR(VLOOKUP($A39,'Сводка общая'!$A$6:$GZ$97,T$2,0),0)</f>
        <v>0</v>
      </c>
      <c r="U39" s="40">
        <f>IFERROR(VLOOKUP($A39,'Сводка общая'!$A$6:$GZ$97,U$2,0),0)</f>
        <v>0</v>
      </c>
      <c r="V39" s="40">
        <f>IFERROR(VLOOKUP($A39,'Сводка общая'!$A$6:$GZ$97,V$2,0),0)</f>
        <v>0</v>
      </c>
      <c r="W39" s="40">
        <f>IFERROR(VLOOKUP($A39,'Сводка общая'!$A$6:$GZ$97,W$2,0),0)</f>
        <v>0</v>
      </c>
      <c r="X39" s="40">
        <f>IFERROR(VLOOKUP($A39,'Сводка общая'!$A$6:$GZ$97,X$2,0),0)</f>
        <v>0</v>
      </c>
      <c r="Y39" s="40">
        <f>IFERROR(VLOOKUP($A39,'Сводка общая'!$A$6:$GZ$97,Y$2,0),0)</f>
        <v>0</v>
      </c>
      <c r="Z39" s="40">
        <f>IFERROR(VLOOKUP($A39,'Сводка общая'!$A$6:$GZ$97,Z$2,0),0)</f>
        <v>0</v>
      </c>
      <c r="AA39" s="40">
        <f>IFERROR(VLOOKUP($A39,'Сводка общая'!$A$6:$GZ$97,AA$2,0),0)</f>
        <v>0</v>
      </c>
      <c r="AB39" s="40">
        <f>IFERROR(VLOOKUP($A39,'Сводка общая'!$A$6:$GZ$97,AB$2,0),0)</f>
        <v>0</v>
      </c>
      <c r="AC39" s="40">
        <f>IFERROR(VLOOKUP($A39,'Сводка общая'!$A$6:$GZ$97,AC$2,0),0)</f>
        <v>0</v>
      </c>
      <c r="AD39" s="40">
        <f>IFERROR(VLOOKUP($A39,'Сводка общая'!$A$6:$GZ$97,AD$2,0),0)</f>
        <v>0</v>
      </c>
      <c r="AE39" s="40">
        <f>IFERROR(VLOOKUP($A39,'Сводка общая'!$A$6:$GZ$97,AE$2,0),0)</f>
        <v>0</v>
      </c>
      <c r="AF39" s="40">
        <f>IFERROR(VLOOKUP($A39,'Сводка общая'!$A$6:$GZ$97,AF$2,0),0)</f>
        <v>0</v>
      </c>
      <c r="AG39" s="40">
        <f>IFERROR(VLOOKUP($A39,'Сводка общая'!$A$6:$GZ$97,AG$2,0),0)</f>
        <v>0</v>
      </c>
      <c r="AH39" s="40">
        <f>IFERROR(VLOOKUP($A39,'Сводка общая'!$A$6:$GZ$97,AH$2,0),0)</f>
        <v>0</v>
      </c>
      <c r="AI39" s="40">
        <f>IFERROR(VLOOKUP($A39,'Сводка общая'!$A$6:$GZ$97,AI$2,0),0)</f>
        <v>0</v>
      </c>
      <c r="AJ39" s="40">
        <f>IFERROR(VLOOKUP($A39,'Сводка общая'!$A$6:$GZ$97,AJ$2,0),0)</f>
        <v>0</v>
      </c>
      <c r="AK39" s="40">
        <f>IFERROR(VLOOKUP($A39,'Сводка общая'!$A$6:$GZ$97,AK$2,0),0)</f>
        <v>0</v>
      </c>
      <c r="AL39" s="40">
        <f>IFERROR(VLOOKUP($A39,'Сводка общая'!$A$6:$GZ$97,AL$2,0),0)</f>
        <v>0</v>
      </c>
      <c r="AM39" s="40">
        <f>IFERROR(VLOOKUP($A39,'Сводка общая'!$A$6:$GZ$97,AM$2,0),0)</f>
        <v>0</v>
      </c>
      <c r="AN39" s="40">
        <f>IFERROR(VLOOKUP($A39,'Сводка общая'!$A$6:$GZ$97,AN$2,0),0)</f>
        <v>0</v>
      </c>
      <c r="AO39" s="40">
        <f>IFERROR(VLOOKUP($A39,'Сводка общая'!$A$6:$GZ$97,AO$2,0),0)</f>
        <v>0</v>
      </c>
      <c r="AP39" s="40">
        <f>IFERROR(VLOOKUP($A39,'Сводка общая'!$A$6:$GZ$97,AP$2,0),0)</f>
        <v>0</v>
      </c>
      <c r="AQ39" s="40">
        <f>IFERROR(VLOOKUP($A39,'Сводка общая'!$A$6:$GZ$97,AQ$2,0),0)</f>
        <v>0</v>
      </c>
      <c r="AR39" s="40">
        <f>IFERROR(VLOOKUP($A39,'Сводка общая'!$A$6:$GZ$97,AR$2,0),0)</f>
        <v>0</v>
      </c>
      <c r="AS39" s="40">
        <f>IFERROR(VLOOKUP($A39,'Сводка общая'!$A$6:$GZ$97,AS$2,0),0)</f>
        <v>0</v>
      </c>
      <c r="AT39" s="40">
        <f>IFERROR(VLOOKUP($A39,'Сводка общая'!$A$6:$GZ$97,AT$2,0),0)</f>
        <v>0</v>
      </c>
      <c r="AU39" s="40">
        <f>IFERROR(VLOOKUP($A39,'Сводка общая'!$A$6:$GZ$97,AU$2,0),0)</f>
        <v>0</v>
      </c>
      <c r="AV39" s="40">
        <f>IFERROR(VLOOKUP($A39,'Сводка общая'!$A$6:$GZ$97,AV$2,0),0)</f>
        <v>0</v>
      </c>
      <c r="AW39" s="40">
        <f>IFERROR(VLOOKUP($A39,'Сводка общая'!$A$6:$GZ$97,AW$2,0),0)</f>
        <v>0</v>
      </c>
      <c r="AX39" s="40">
        <f>IFERROR(VLOOKUP($A39,'Сводка общая'!$A$6:$GZ$97,AX$2,0),0)</f>
        <v>0</v>
      </c>
      <c r="AY39" s="40">
        <f>IFERROR(VLOOKUP($A39,'Сводка общая'!$A$6:$GZ$97,AY$2,0),0)</f>
        <v>0</v>
      </c>
      <c r="AZ39" s="40">
        <f>IFERROR(VLOOKUP($A39,'Сводка общая'!$A$6:$GZ$97,AZ$2,0),0)</f>
        <v>0</v>
      </c>
      <c r="BA39" s="40">
        <f>IFERROR(VLOOKUP($A39,'Сводка общая'!$A$6:$GZ$97,BA$2,0),0)</f>
        <v>0</v>
      </c>
      <c r="BB39" s="40">
        <f>IFERROR(VLOOKUP($A39,'Сводка общая'!$A$6:$GZ$97,BB$2,0),0)</f>
        <v>0</v>
      </c>
      <c r="BC39" s="40">
        <f>IFERROR(VLOOKUP($A39,'Сводка общая'!$A$6:$GZ$97,BC$2,0)/1000,0)</f>
        <v>0</v>
      </c>
      <c r="BD39" s="40">
        <f>IFERROR(VLOOKUP($A39,'Сводка общая'!$A$6:$GZ$97,BD$2,0)/1000,0)</f>
        <v>0</v>
      </c>
      <c r="BE39" s="40">
        <f>IFERROR(VLOOKUP($A39,'Сводка общая'!$A$6:$GZ$97,BE$2,0)/1000,0)</f>
        <v>0</v>
      </c>
      <c r="BF39" s="40">
        <f>IFERROR(VLOOKUP($A39,'Сводка общая'!$A$6:$GZ$97,BF$2,0),0)</f>
        <v>0</v>
      </c>
      <c r="BG39" s="40">
        <f>IFERROR(VLOOKUP($A39,'Сводка общая'!$A$6:$GZ$97,BG$2,0)/1000,0)</f>
        <v>0</v>
      </c>
      <c r="BH39" s="40">
        <f>IFERROR(VLOOKUP($A39,'Сводка общая'!$A$6:$GZ$97,BH$2,0),0)</f>
        <v>0</v>
      </c>
      <c r="BI39" s="40">
        <f>IFERROR(VLOOKUP($A39,'Сводка общая'!$A$6:$GZ$97,BI$2,0)/1000,0)</f>
        <v>0</v>
      </c>
      <c r="BJ39" s="40">
        <f>IFERROR(VLOOKUP($A39,'Сводка общая'!$A$6:$GZ$97,BJ$2,0),0)</f>
        <v>0</v>
      </c>
      <c r="BK39" s="40">
        <f>IFERROR(VLOOKUP($A39,'Сводка общая'!$A$6:$GZ$97,BK$2,0)/1000,0)</f>
        <v>0</v>
      </c>
      <c r="BL39" s="40">
        <f>IFERROR(VLOOKUP($A39,'Сводка общая'!$A$6:$GZ$97,BL$2,0),0)</f>
        <v>0</v>
      </c>
      <c r="BM39" s="40">
        <f>IFERROR(VLOOKUP($A39,'Сводка общая'!$A$6:$GZ$97,BM$2,0)/1000,0)</f>
        <v>0</v>
      </c>
      <c r="BN39" s="40">
        <f t="shared" si="3"/>
        <v>0</v>
      </c>
      <c r="BO39" s="40">
        <f>IFERROR(VLOOKUP($A39,'Сводка общая'!$A$6:$GZ$97,BO$2,0),0)</f>
        <v>0</v>
      </c>
      <c r="BP39" s="40">
        <f>IFERROR(VLOOKUP($A39,'Сводка общая'!$A$6:$GZ$97,BP$2,0),0)</f>
        <v>0</v>
      </c>
      <c r="BQ39" s="40">
        <f>IFERROR(VLOOKUP($A39,'Сводка общая'!$A$6:$GZ$97,BQ$2,0),0)</f>
        <v>0</v>
      </c>
      <c r="BR39" s="40" t="e">
        <f t="shared" si="4"/>
        <v>#DIV/0!</v>
      </c>
      <c r="BS39" s="40">
        <f>IFERROR(VLOOKUP($A39,'Сводка общая'!$A$6:$GZ$97,BS$2,0),0)</f>
        <v>0</v>
      </c>
      <c r="BT39" s="40">
        <f>IFERROR(VLOOKUP($A39,'Сводка общая'!$A$6:$GZ$97,BT$2,0),0)</f>
        <v>0</v>
      </c>
      <c r="BU39" s="40">
        <f>IFERROR(VLOOKUP($A39,'Сводка общая'!$A$6:$GZ$97,BU$2,0),0)</f>
        <v>0</v>
      </c>
      <c r="BV39" s="40">
        <f>IFERROR(VLOOKUP($A39,'Сводка общая'!$A$6:$GZ$97,BV$2,0),0)</f>
        <v>0</v>
      </c>
      <c r="BW39" s="40">
        <f>IFERROR(VLOOKUP($A39,'Сводка общая'!$A$6:$GZ$97,BW$2,0),0)</f>
        <v>0</v>
      </c>
      <c r="BX39" s="40">
        <f>IFERROR(VLOOKUP($A39,'Сводка общая'!$A$6:$GZ$97,BX$2,0),0)</f>
        <v>0</v>
      </c>
      <c r="BY39" s="40">
        <f>IFERROR(VLOOKUP($A39,'Сводка общая'!$A$6:$GZ$97,BY$2,0),0)</f>
        <v>0</v>
      </c>
      <c r="BZ39" s="40">
        <f>IFERROR(VLOOKUP($A39,'Сводка общая'!$A$6:$GZ$97,BZ$2,0),0)</f>
        <v>0</v>
      </c>
      <c r="CA39" s="40">
        <f>IFERROR(VLOOKUP($A39,'Сводка общая'!$A$6:$GZ$97,CA$2,0),0)</f>
        <v>0</v>
      </c>
      <c r="CB39" s="40">
        <f>IFERROR(VLOOKUP($A39,'Сводка общая'!$A$6:$GZ$97,CB$2,0),0)</f>
        <v>0</v>
      </c>
      <c r="CC39" s="40">
        <f>IFERROR(VLOOKUP($A39,'Сводка общая'!$A$6:$GZ$97,CC$2,0),0)</f>
        <v>0</v>
      </c>
      <c r="CD39" s="40">
        <f>IFERROR(VLOOKUP($A39,'Сводка общая'!$A$6:$GZ$97,CD$2,0),0)</f>
        <v>0</v>
      </c>
      <c r="CE39" s="40">
        <f>IFERROR(VLOOKUP($A39,'Сводка общая'!$A$6:$GZ$97,CE$2,0),0)</f>
        <v>0</v>
      </c>
      <c r="CF39" s="40">
        <f>IFERROR(VLOOKUP($A39,'Сводка общая'!$A$6:$GZ$97,CF$2,0),0)</f>
        <v>0</v>
      </c>
      <c r="CG39" s="40">
        <f>IFERROR(VLOOKUP($A39,'Сводка общая'!$A$6:$GZ$97,CG$2,0),0)</f>
        <v>0</v>
      </c>
      <c r="CH39" s="40">
        <f>IFERROR(VLOOKUP($A39,'Сводка общая'!$A$6:$GZ$97,CH$2,0),0)</f>
        <v>0</v>
      </c>
      <c r="CI39" s="40">
        <f>IFERROR(VLOOKUP($A39,'Сводка общая'!$A$6:$GZ$97,CI$2,0),0)</f>
        <v>0</v>
      </c>
      <c r="CJ39" s="40">
        <f>IFERROR(VLOOKUP($A39,'Сводка общая'!$A$6:$GZ$97,CJ$2,0),0)</f>
        <v>0</v>
      </c>
      <c r="CK39" s="40">
        <f>IFERROR(VLOOKUP($A39,'Сводка общая'!$A$6:$GZ$97,CK$2,0),0)</f>
        <v>0</v>
      </c>
      <c r="CL39" s="40">
        <f>IFERROR(VLOOKUP($A39,'Сводка общая'!$A$6:$GZ$97,CL$2,0),0)</f>
        <v>0</v>
      </c>
      <c r="CM39" s="40">
        <f>IFERROR(VLOOKUP($A39,'Сводка общая'!$A$6:$GZ$97,CM$2,0),0)</f>
        <v>0</v>
      </c>
      <c r="CN39" s="40">
        <f>IFERROR(VLOOKUP($A39,'Сводка общая'!$A$6:$GZ$97,CN$2,0),0)</f>
        <v>0</v>
      </c>
      <c r="CO39" s="40">
        <f>IFERROR(VLOOKUP($A39,'Сводка общая'!$A$6:$GZ$97,CO$2,0),0)</f>
        <v>0</v>
      </c>
      <c r="CP39" s="40">
        <f>IFERROR(VLOOKUP($A39,'Сводка общая'!$A$6:$GZ$97,CP$2,0),0)</f>
        <v>0</v>
      </c>
      <c r="CQ39" s="40">
        <f>IFERROR(VLOOKUP($A39,'Сводка общая'!$A$6:$GZ$97,CQ$2,0),0)</f>
        <v>0</v>
      </c>
      <c r="CR39" s="40">
        <f>IFERROR(VLOOKUP($A39,'Сводка общая'!$A$6:$GZ$97,CR$2,0),0)</f>
        <v>0</v>
      </c>
      <c r="CS39" s="40">
        <f>IFERROR(VLOOKUP($A39,'Сводка общая'!$A$6:$GZ$97,CS$2,0),0)</f>
        <v>0</v>
      </c>
      <c r="CT39" s="40">
        <f>IFERROR(VLOOKUP($A39,'Сводка общая'!$A$6:$GZ$97,CT$2,0),0)</f>
        <v>0</v>
      </c>
      <c r="CU39" s="40">
        <f>IFERROR(VLOOKUP($A39,'Сводка общая'!$A$6:$GZ$97,CU$2,0),0)</f>
        <v>0</v>
      </c>
      <c r="CV39" s="40">
        <f>IFERROR(VLOOKUP($A39,'Сводка общая'!$A$6:$GZ$97,CV$2,0),0)</f>
        <v>0</v>
      </c>
      <c r="CW39" s="40">
        <f>IFERROR(VLOOKUP($A39,'Сводка общая'!$A$6:$GZ$97,CW$2,0),0)</f>
        <v>0</v>
      </c>
      <c r="CX39" s="40">
        <f>IFERROR(VLOOKUP($A39,'Сводка общая'!$A$6:$GZ$97,CX$2,0),0)</f>
        <v>0</v>
      </c>
      <c r="CY39" s="40">
        <f>IFERROR(VLOOKUP($A39,'Сводка общая'!$A$6:$GZ$97,CY$2,0),0)</f>
        <v>0</v>
      </c>
      <c r="CZ39" s="40">
        <f>IFERROR(VLOOKUP($A39,'Сводка общая'!$A$6:$GZ$97,CZ$2,0),0)</f>
        <v>0</v>
      </c>
      <c r="DA39" s="40">
        <f>IFERROR(VLOOKUP($A39,'Сводка общая'!$A$6:$GZ$97,DA$2,0),0)</f>
        <v>0</v>
      </c>
      <c r="DB39" s="40">
        <f>IFERROR(VLOOKUP($A39,'Сводка общая'!$A$6:$GZ$97,DB$2,0),0)</f>
        <v>0</v>
      </c>
      <c r="DC39" s="40">
        <f>IFERROR(VLOOKUP($A39,'Сводка общая'!$A$6:$GZ$97,DC$2,0),0)</f>
        <v>0</v>
      </c>
      <c r="DD39" s="40" t="e">
        <f t="shared" si="5"/>
        <v>#DIV/0!</v>
      </c>
      <c r="DE39" s="40">
        <f>IFERROR(VLOOKUP($A39,'Сводка общая'!$A$6:$GZ$97,DE$2,0),0)</f>
        <v>0</v>
      </c>
      <c r="DF39" s="40">
        <f>IFERROR(VLOOKUP($A39,'Сводка общая'!$A$6:$GZ$97,DF$2,0),0)</f>
        <v>0</v>
      </c>
      <c r="DG39" s="40" t="e">
        <f t="shared" si="6"/>
        <v>#DIV/0!</v>
      </c>
      <c r="DH39" s="40">
        <f>IFERROR(VLOOKUP($A39,'Сводка общая'!$A$6:$GZ$97,DH$2,0),0)</f>
        <v>0</v>
      </c>
      <c r="DI39" s="40">
        <f>IFERROR(VLOOKUP($A39,'Сводка общая'!$A$6:$GZ$97,DI$2,0),0)</f>
        <v>0</v>
      </c>
      <c r="DJ39" s="40">
        <f>IFERROR(VLOOKUP($A39,'Сводка общая'!$A$6:$GZ$97,DJ$2,0),0)</f>
        <v>0</v>
      </c>
      <c r="DK39" s="40">
        <f>IFERROR(VLOOKUP($A39,'Сводка общая'!$A$6:$GZ$97,DK$2,0),0)</f>
        <v>0</v>
      </c>
      <c r="DL39" s="40">
        <f>IFERROR(VLOOKUP($A39,'Сводка общая'!$A$6:$GZ$97,DL$2,0),0)</f>
        <v>0</v>
      </c>
      <c r="DM39" s="40">
        <f>IFERROR(VLOOKUP($A39,'Сводка общая'!$A$6:$GZ$97,DM$2,0),0)</f>
        <v>0</v>
      </c>
      <c r="DN39" s="40">
        <f>IFERROR(VLOOKUP($A39,'Сводка общая'!$A$6:$GZ$97,DN$2,0),0)</f>
        <v>0</v>
      </c>
      <c r="DO39" s="40">
        <f>IFERROR(VLOOKUP($A39,'Сводка общая'!$A$6:$GZ$97,DO$2,0),0)</f>
        <v>0</v>
      </c>
      <c r="DP39" s="40">
        <f>IFERROR(VLOOKUP($A39,'Сводка общая'!$A$6:$GZ$97,DP$2,0),0)</f>
        <v>0</v>
      </c>
      <c r="DQ39" s="40">
        <f>IFERROR(VLOOKUP($A39,'Сводка общая'!$A$6:$GZ$97,DQ$2,0),0)</f>
        <v>0</v>
      </c>
      <c r="DR39" s="40">
        <f>IFERROR(VLOOKUP($A39,'Сводка общая'!$A$6:$GZ$97,DR$2,0),0)</f>
        <v>0</v>
      </c>
      <c r="DS39" s="40">
        <f>IFERROR(VLOOKUP($A39,'Сводка общая'!$A$6:$GZ$97,DS$2,0),0)</f>
        <v>0</v>
      </c>
      <c r="DT39" s="40">
        <f>IFERROR(VLOOKUP($A39,'Сводка общая'!$A$6:$GZ$97,DT$2,0),0)</f>
        <v>0</v>
      </c>
      <c r="DU39" s="40">
        <f>IFERROR(VLOOKUP($A39,'Сводка общая'!$A$6:$GZ$97,DU$2,0),0)</f>
        <v>0</v>
      </c>
      <c r="DV39" s="40">
        <f>IFERROR(VLOOKUP($A39,'Сводка общая'!$A$6:$GZ$97,DV$2,0),0)</f>
        <v>0</v>
      </c>
      <c r="DW39" s="40">
        <f>IFERROR(VLOOKUP($A39,'Сводка общая'!$A$6:$GZ$97,DW$2,0),0)</f>
        <v>0</v>
      </c>
      <c r="DX39" s="40">
        <f>IFERROR(VLOOKUP($A39,'Сводка общая'!$A$6:$GZ$97,DX$2,0),0)</f>
        <v>0</v>
      </c>
      <c r="DY39" s="40">
        <f>IFERROR(VLOOKUP($A39,'Сводка общая'!$A$6:$GZ$97,DY$2,0),0)</f>
        <v>0</v>
      </c>
      <c r="DZ39" s="62">
        <f>IFERROR(VLOOKUP($A39,'Сводка общая'!$A$6:$GZ$97,DZ$2,0)/1000,0)</f>
        <v>0</v>
      </c>
      <c r="EA39" s="62">
        <f>IFERROR(VLOOKUP($A39,'Сводка общая'!$A$6:$GZ$97,EA$2,0)/1000,0)</f>
        <v>0</v>
      </c>
      <c r="EB39" s="40">
        <f>IFERROR(VLOOKUP($A39,'Сводка общая'!$A$6:$GZ$97,EB$2,0),0)</f>
        <v>0</v>
      </c>
      <c r="EC39" s="62">
        <f>IFERROR(VLOOKUP($A39,'Сводка общая'!$A$6:$GZ$97,EC$2,0)/1000,0)</f>
        <v>0</v>
      </c>
      <c r="ED39" s="40">
        <f>IFERROR(VLOOKUP($A39,'Сводка общая'!$A$6:$GZ$97,ED$2,0),0)</f>
        <v>0</v>
      </c>
      <c r="EE39" s="62">
        <f>IFERROR(VLOOKUP($A39,'Сводка общая'!$A$6:$GZ$97,EE$2,0)/1000,0)</f>
        <v>0</v>
      </c>
      <c r="EF39" s="40">
        <f>IFERROR(VLOOKUP($A39,'Сводка общая'!$A$6:$GZ$97,EF$2,0)/1000,0)</f>
        <v>0</v>
      </c>
      <c r="EG39" s="40">
        <f>IFERROR(VLOOKUP($A39,'Сводка общая'!$A$6:$GZ$97,EG$2,0)/1000,0)</f>
        <v>0</v>
      </c>
      <c r="EH39" s="40">
        <f>IFERROR(VLOOKUP($A39,'Сводка общая'!$A$6:$GZ$97,EH$2,0)/1000,0)</f>
        <v>0</v>
      </c>
      <c r="EI39" s="40">
        <f>IFERROR(VLOOKUP($A39,'Сводка общая'!$A$6:$GZ$97,EI$2,0)/1000,0)</f>
        <v>0</v>
      </c>
      <c r="EJ39" s="40">
        <f>IFERROR(VLOOKUP($A39,'Сводка общая'!$A$6:$GZ$97,EJ$2,0)/1000,0)</f>
        <v>0</v>
      </c>
      <c r="EK39" s="40">
        <f>IFERROR(VLOOKUP($A39,'Сводка общая'!$A$6:$GZ$97,EK$2,0),0)</f>
        <v>0</v>
      </c>
      <c r="EL39" s="40">
        <f>IFERROR(VLOOKUP($A39,'Сводка общая'!$A$6:$GZ$97,EL$2,0),0)</f>
        <v>0</v>
      </c>
      <c r="EM39" s="40">
        <f>IFERROR(VLOOKUP($A39,'Сводка общая'!$A$6:$GZ$97,EM$2,0)/1000,0)</f>
        <v>0</v>
      </c>
      <c r="EN39" s="40">
        <f>IFERROR(VLOOKUP($A39,'Сводка общая'!$A$6:$GZ$97,EN$2,0)/1000,0)</f>
        <v>0</v>
      </c>
    </row>
    <row r="40" spans="1:144" x14ac:dyDescent="0.3">
      <c r="A40" s="11" t="s">
        <v>209</v>
      </c>
      <c r="B40" s="17">
        <f>IFERROR(VLOOKUP($A40,'Сводка общая'!$A$6:$GZ$97,B$2,0),0)</f>
        <v>0</v>
      </c>
      <c r="C40" s="40">
        <f>IFERROR(VLOOKUP($A40,'Сводка общая'!$A$6:$GZ$97,C$2,0),0)</f>
        <v>0</v>
      </c>
      <c r="D40" s="40">
        <f>IFERROR(VLOOKUP($A40,'Сводка общая'!$A$6:$GZ$97,D$2,0),0)</f>
        <v>0</v>
      </c>
      <c r="E40" s="40">
        <f>IFERROR(VLOOKUP($A40,'Сводка общая'!$A$6:$GZ$97,E$2,0),0)</f>
        <v>0</v>
      </c>
      <c r="F40" s="40">
        <f>IFERROR(VLOOKUP($A40,'Сводка общая'!$A$6:$GZ$97,F$2,0)/1000,0)</f>
        <v>0</v>
      </c>
      <c r="G40" s="40">
        <f>IFERROR(VLOOKUP($A40,'Сводка общая'!$A$6:$GZ$97,G$2,0)/1000,0)</f>
        <v>0</v>
      </c>
      <c r="H40" s="40">
        <f>IFERROR(VLOOKUP($A40,'Сводка общая'!$A$6:$GZ$97,H$2,0),0)</f>
        <v>0</v>
      </c>
      <c r="I40" s="40">
        <f>IFERROR(VLOOKUP($A40,'Сводка общая'!$A$6:$GZ$97,I$2,0)/1000,0)</f>
        <v>0</v>
      </c>
      <c r="J40" s="40">
        <f>IFERROR(VLOOKUP($A40,'Сводка общая'!$A$6:$GZ$97,J$2,0),0)</f>
        <v>0</v>
      </c>
      <c r="K40" s="40">
        <f>IFERROR(VLOOKUP($A40,'Сводка общая'!$A$6:$GZ$97,K$2,0),0)</f>
        <v>0</v>
      </c>
      <c r="L40" s="40">
        <f>IFERROR(VLOOKUP($A40,'Сводка общая'!$A$6:$GZ$97,L$2,0),0)</f>
        <v>0</v>
      </c>
      <c r="M40" s="40">
        <f>IFERROR(VLOOKUP($A40,'Сводка общая'!$A$6:$GZ$97,M$2,0),0)</f>
        <v>0</v>
      </c>
      <c r="N40" s="40">
        <f>IFERROR(VLOOKUP($A40,'Сводка общая'!$A$6:$GZ$97,N$2,0),0)</f>
        <v>0</v>
      </c>
      <c r="O40" s="40">
        <f>IFERROR(VLOOKUP($A40,'Сводка общая'!$A$6:$GZ$97,O$2,0),0)</f>
        <v>0</v>
      </c>
      <c r="P40" s="62">
        <f>IFERROR(VLOOKUP($A40,'Сводка общая'!$A$6:$GZ$97,P$2,0)/1000,0)</f>
        <v>0</v>
      </c>
      <c r="Q40" s="62">
        <f>IFERROR(VLOOKUP($A40,'Сводка общая'!$A$6:$GZ$97,Q$2,0)/1000,0)</f>
        <v>0</v>
      </c>
      <c r="R40" s="62">
        <f>IFERROR(VLOOKUP($A40,'Сводка общая'!$A$6:$GZ$97,R$2,0)/1000,0)</f>
        <v>0</v>
      </c>
      <c r="S40" s="62">
        <f>IFERROR(VLOOKUP($A40,'Сводка общая'!$A$6:$GZ$97,S$2,0)/1000,0)</f>
        <v>0</v>
      </c>
      <c r="T40" s="40">
        <f>IFERROR(VLOOKUP($A40,'Сводка общая'!$A$6:$GZ$97,T$2,0),0)</f>
        <v>0</v>
      </c>
      <c r="U40" s="40">
        <f>IFERROR(VLOOKUP($A40,'Сводка общая'!$A$6:$GZ$97,U$2,0),0)</f>
        <v>0</v>
      </c>
      <c r="V40" s="40">
        <f>IFERROR(VLOOKUP($A40,'Сводка общая'!$A$6:$GZ$97,V$2,0),0)</f>
        <v>0</v>
      </c>
      <c r="W40" s="40">
        <f>IFERROR(VLOOKUP($A40,'Сводка общая'!$A$6:$GZ$97,W$2,0),0)</f>
        <v>0</v>
      </c>
      <c r="X40" s="40">
        <f>IFERROR(VLOOKUP($A40,'Сводка общая'!$A$6:$GZ$97,X$2,0),0)</f>
        <v>0</v>
      </c>
      <c r="Y40" s="40">
        <f>IFERROR(VLOOKUP($A40,'Сводка общая'!$A$6:$GZ$97,Y$2,0),0)</f>
        <v>0</v>
      </c>
      <c r="Z40" s="40">
        <f>IFERROR(VLOOKUP($A40,'Сводка общая'!$A$6:$GZ$97,Z$2,0),0)</f>
        <v>0</v>
      </c>
      <c r="AA40" s="40">
        <f>IFERROR(VLOOKUP($A40,'Сводка общая'!$A$6:$GZ$97,AA$2,0),0)</f>
        <v>0</v>
      </c>
      <c r="AB40" s="40">
        <f>IFERROR(VLOOKUP($A40,'Сводка общая'!$A$6:$GZ$97,AB$2,0),0)</f>
        <v>0</v>
      </c>
      <c r="AC40" s="40">
        <f>IFERROR(VLOOKUP($A40,'Сводка общая'!$A$6:$GZ$97,AC$2,0),0)</f>
        <v>0</v>
      </c>
      <c r="AD40" s="40">
        <f>IFERROR(VLOOKUP($A40,'Сводка общая'!$A$6:$GZ$97,AD$2,0),0)</f>
        <v>0</v>
      </c>
      <c r="AE40" s="40">
        <f>IFERROR(VLOOKUP($A40,'Сводка общая'!$A$6:$GZ$97,AE$2,0),0)</f>
        <v>0</v>
      </c>
      <c r="AF40" s="40">
        <f>IFERROR(VLOOKUP($A40,'Сводка общая'!$A$6:$GZ$97,AF$2,0),0)</f>
        <v>0</v>
      </c>
      <c r="AG40" s="40">
        <f>IFERROR(VLOOKUP($A40,'Сводка общая'!$A$6:$GZ$97,AG$2,0),0)</f>
        <v>0</v>
      </c>
      <c r="AH40" s="40">
        <f>IFERROR(VLOOKUP($A40,'Сводка общая'!$A$6:$GZ$97,AH$2,0),0)</f>
        <v>0</v>
      </c>
      <c r="AI40" s="40">
        <f>IFERROR(VLOOKUP($A40,'Сводка общая'!$A$6:$GZ$97,AI$2,0),0)</f>
        <v>0</v>
      </c>
      <c r="AJ40" s="40">
        <f>IFERROR(VLOOKUP($A40,'Сводка общая'!$A$6:$GZ$97,AJ$2,0),0)</f>
        <v>0</v>
      </c>
      <c r="AK40" s="40">
        <f>IFERROR(VLOOKUP($A40,'Сводка общая'!$A$6:$GZ$97,AK$2,0),0)</f>
        <v>0</v>
      </c>
      <c r="AL40" s="40">
        <f>IFERROR(VLOOKUP($A40,'Сводка общая'!$A$6:$GZ$97,AL$2,0),0)</f>
        <v>0</v>
      </c>
      <c r="AM40" s="40">
        <f>IFERROR(VLOOKUP($A40,'Сводка общая'!$A$6:$GZ$97,AM$2,0),0)</f>
        <v>0</v>
      </c>
      <c r="AN40" s="40">
        <f>IFERROR(VLOOKUP($A40,'Сводка общая'!$A$6:$GZ$97,AN$2,0),0)</f>
        <v>0</v>
      </c>
      <c r="AO40" s="40">
        <f>IFERROR(VLOOKUP($A40,'Сводка общая'!$A$6:$GZ$97,AO$2,0),0)</f>
        <v>0</v>
      </c>
      <c r="AP40" s="40">
        <f>IFERROR(VLOOKUP($A40,'Сводка общая'!$A$6:$GZ$97,AP$2,0),0)</f>
        <v>0</v>
      </c>
      <c r="AQ40" s="40">
        <f>IFERROR(VLOOKUP($A40,'Сводка общая'!$A$6:$GZ$97,AQ$2,0),0)</f>
        <v>0</v>
      </c>
      <c r="AR40" s="40">
        <f>IFERROR(VLOOKUP($A40,'Сводка общая'!$A$6:$GZ$97,AR$2,0),0)</f>
        <v>0</v>
      </c>
      <c r="AS40" s="40">
        <f>IFERROR(VLOOKUP($A40,'Сводка общая'!$A$6:$GZ$97,AS$2,0),0)</f>
        <v>0</v>
      </c>
      <c r="AT40" s="40">
        <f>IFERROR(VLOOKUP($A40,'Сводка общая'!$A$6:$GZ$97,AT$2,0),0)</f>
        <v>0</v>
      </c>
      <c r="AU40" s="40">
        <f>IFERROR(VLOOKUP($A40,'Сводка общая'!$A$6:$GZ$97,AU$2,0),0)</f>
        <v>0</v>
      </c>
      <c r="AV40" s="40">
        <f>IFERROR(VLOOKUP($A40,'Сводка общая'!$A$6:$GZ$97,AV$2,0),0)</f>
        <v>0</v>
      </c>
      <c r="AW40" s="40">
        <f>IFERROR(VLOOKUP($A40,'Сводка общая'!$A$6:$GZ$97,AW$2,0),0)</f>
        <v>0</v>
      </c>
      <c r="AX40" s="40">
        <f>IFERROR(VLOOKUP($A40,'Сводка общая'!$A$6:$GZ$97,AX$2,0),0)</f>
        <v>0</v>
      </c>
      <c r="AY40" s="40">
        <f>IFERROR(VLOOKUP($A40,'Сводка общая'!$A$6:$GZ$97,AY$2,0),0)</f>
        <v>0</v>
      </c>
      <c r="AZ40" s="40">
        <f>IFERROR(VLOOKUP($A40,'Сводка общая'!$A$6:$GZ$97,AZ$2,0),0)</f>
        <v>0</v>
      </c>
      <c r="BA40" s="40">
        <f>IFERROR(VLOOKUP($A40,'Сводка общая'!$A$6:$GZ$97,BA$2,0),0)</f>
        <v>0</v>
      </c>
      <c r="BB40" s="40">
        <f>IFERROR(VLOOKUP($A40,'Сводка общая'!$A$6:$GZ$97,BB$2,0),0)</f>
        <v>0</v>
      </c>
      <c r="BC40" s="40">
        <f>IFERROR(VLOOKUP($A40,'Сводка общая'!$A$6:$GZ$97,BC$2,0)/1000,0)</f>
        <v>0</v>
      </c>
      <c r="BD40" s="40">
        <f>IFERROR(VLOOKUP($A40,'Сводка общая'!$A$6:$GZ$97,BD$2,0)/1000,0)</f>
        <v>0</v>
      </c>
      <c r="BE40" s="40">
        <f>IFERROR(VLOOKUP($A40,'Сводка общая'!$A$6:$GZ$97,BE$2,0)/1000,0)</f>
        <v>0</v>
      </c>
      <c r="BF40" s="40">
        <f>IFERROR(VLOOKUP($A40,'Сводка общая'!$A$6:$GZ$97,BF$2,0),0)</f>
        <v>0</v>
      </c>
      <c r="BG40" s="40">
        <f>IFERROR(VLOOKUP($A40,'Сводка общая'!$A$6:$GZ$97,BG$2,0)/1000,0)</f>
        <v>0</v>
      </c>
      <c r="BH40" s="40">
        <f>IFERROR(VLOOKUP($A40,'Сводка общая'!$A$6:$GZ$97,BH$2,0),0)</f>
        <v>0</v>
      </c>
      <c r="BI40" s="40">
        <f>IFERROR(VLOOKUP($A40,'Сводка общая'!$A$6:$GZ$97,BI$2,0)/1000,0)</f>
        <v>0</v>
      </c>
      <c r="BJ40" s="40">
        <f>IFERROR(VLOOKUP($A40,'Сводка общая'!$A$6:$GZ$97,BJ$2,0),0)</f>
        <v>0</v>
      </c>
      <c r="BK40" s="40">
        <f>IFERROR(VLOOKUP($A40,'Сводка общая'!$A$6:$GZ$97,BK$2,0)/1000,0)</f>
        <v>0</v>
      </c>
      <c r="BL40" s="40">
        <f>IFERROR(VLOOKUP($A40,'Сводка общая'!$A$6:$GZ$97,BL$2,0),0)</f>
        <v>0</v>
      </c>
      <c r="BM40" s="40">
        <f>IFERROR(VLOOKUP($A40,'Сводка общая'!$A$6:$GZ$97,BM$2,0)/1000,0)</f>
        <v>0</v>
      </c>
      <c r="BN40" s="40">
        <f t="shared" si="3"/>
        <v>0</v>
      </c>
      <c r="BO40" s="40">
        <f>IFERROR(VLOOKUP($A40,'Сводка общая'!$A$6:$GZ$97,BO$2,0),0)</f>
        <v>0</v>
      </c>
      <c r="BP40" s="40">
        <f>IFERROR(VLOOKUP($A40,'Сводка общая'!$A$6:$GZ$97,BP$2,0),0)</f>
        <v>0</v>
      </c>
      <c r="BQ40" s="40">
        <f>IFERROR(VLOOKUP($A40,'Сводка общая'!$A$6:$GZ$97,BQ$2,0),0)</f>
        <v>0</v>
      </c>
      <c r="BR40" s="40" t="e">
        <f t="shared" si="4"/>
        <v>#DIV/0!</v>
      </c>
      <c r="BS40" s="40">
        <f>IFERROR(VLOOKUP($A40,'Сводка общая'!$A$6:$GZ$97,BS$2,0),0)</f>
        <v>0</v>
      </c>
      <c r="BT40" s="40">
        <f>IFERROR(VLOOKUP($A40,'Сводка общая'!$A$6:$GZ$97,BT$2,0),0)</f>
        <v>0</v>
      </c>
      <c r="BU40" s="40">
        <f>IFERROR(VLOOKUP($A40,'Сводка общая'!$A$6:$GZ$97,BU$2,0),0)</f>
        <v>0</v>
      </c>
      <c r="BV40" s="40">
        <f>IFERROR(VLOOKUP($A40,'Сводка общая'!$A$6:$GZ$97,BV$2,0),0)</f>
        <v>0</v>
      </c>
      <c r="BW40" s="40">
        <f>IFERROR(VLOOKUP($A40,'Сводка общая'!$A$6:$GZ$97,BW$2,0),0)</f>
        <v>0</v>
      </c>
      <c r="BX40" s="40">
        <f>IFERROR(VLOOKUP($A40,'Сводка общая'!$A$6:$GZ$97,BX$2,0),0)</f>
        <v>0</v>
      </c>
      <c r="BY40" s="40">
        <f>IFERROR(VLOOKUP($A40,'Сводка общая'!$A$6:$GZ$97,BY$2,0),0)</f>
        <v>0</v>
      </c>
      <c r="BZ40" s="40">
        <f>IFERROR(VLOOKUP($A40,'Сводка общая'!$A$6:$GZ$97,BZ$2,0),0)</f>
        <v>0</v>
      </c>
      <c r="CA40" s="40">
        <f>IFERROR(VLOOKUP($A40,'Сводка общая'!$A$6:$GZ$97,CA$2,0),0)</f>
        <v>0</v>
      </c>
      <c r="CB40" s="40">
        <f>IFERROR(VLOOKUP($A40,'Сводка общая'!$A$6:$GZ$97,CB$2,0),0)</f>
        <v>0</v>
      </c>
      <c r="CC40" s="40">
        <f>IFERROR(VLOOKUP($A40,'Сводка общая'!$A$6:$GZ$97,CC$2,0),0)</f>
        <v>0</v>
      </c>
      <c r="CD40" s="40">
        <f>IFERROR(VLOOKUP($A40,'Сводка общая'!$A$6:$GZ$97,CD$2,0),0)</f>
        <v>0</v>
      </c>
      <c r="CE40" s="40">
        <f>IFERROR(VLOOKUP($A40,'Сводка общая'!$A$6:$GZ$97,CE$2,0),0)</f>
        <v>0</v>
      </c>
      <c r="CF40" s="40">
        <f>IFERROR(VLOOKUP($A40,'Сводка общая'!$A$6:$GZ$97,CF$2,0),0)</f>
        <v>0</v>
      </c>
      <c r="CG40" s="40">
        <f>IFERROR(VLOOKUP($A40,'Сводка общая'!$A$6:$GZ$97,CG$2,0),0)</f>
        <v>0</v>
      </c>
      <c r="CH40" s="40">
        <f>IFERROR(VLOOKUP($A40,'Сводка общая'!$A$6:$GZ$97,CH$2,0),0)</f>
        <v>0</v>
      </c>
      <c r="CI40" s="40">
        <f>IFERROR(VLOOKUP($A40,'Сводка общая'!$A$6:$GZ$97,CI$2,0),0)</f>
        <v>0</v>
      </c>
      <c r="CJ40" s="40">
        <f>IFERROR(VLOOKUP($A40,'Сводка общая'!$A$6:$GZ$97,CJ$2,0),0)</f>
        <v>0</v>
      </c>
      <c r="CK40" s="40">
        <f>IFERROR(VLOOKUP($A40,'Сводка общая'!$A$6:$GZ$97,CK$2,0),0)</f>
        <v>0</v>
      </c>
      <c r="CL40" s="40">
        <f>IFERROR(VLOOKUP($A40,'Сводка общая'!$A$6:$GZ$97,CL$2,0),0)</f>
        <v>0</v>
      </c>
      <c r="CM40" s="40">
        <f>IFERROR(VLOOKUP($A40,'Сводка общая'!$A$6:$GZ$97,CM$2,0),0)</f>
        <v>0</v>
      </c>
      <c r="CN40" s="40">
        <f>IFERROR(VLOOKUP($A40,'Сводка общая'!$A$6:$GZ$97,CN$2,0),0)</f>
        <v>0</v>
      </c>
      <c r="CO40" s="40">
        <f>IFERROR(VLOOKUP($A40,'Сводка общая'!$A$6:$GZ$97,CO$2,0),0)</f>
        <v>0</v>
      </c>
      <c r="CP40" s="40">
        <f>IFERROR(VLOOKUP($A40,'Сводка общая'!$A$6:$GZ$97,CP$2,0),0)</f>
        <v>0</v>
      </c>
      <c r="CQ40" s="40">
        <f>IFERROR(VLOOKUP($A40,'Сводка общая'!$A$6:$GZ$97,CQ$2,0),0)</f>
        <v>0</v>
      </c>
      <c r="CR40" s="40">
        <f>IFERROR(VLOOKUP($A40,'Сводка общая'!$A$6:$GZ$97,CR$2,0),0)</f>
        <v>0</v>
      </c>
      <c r="CS40" s="40">
        <f>IFERROR(VLOOKUP($A40,'Сводка общая'!$A$6:$GZ$97,CS$2,0),0)</f>
        <v>0</v>
      </c>
      <c r="CT40" s="40">
        <f>IFERROR(VLOOKUP($A40,'Сводка общая'!$A$6:$GZ$97,CT$2,0),0)</f>
        <v>0</v>
      </c>
      <c r="CU40" s="40">
        <f>IFERROR(VLOOKUP($A40,'Сводка общая'!$A$6:$GZ$97,CU$2,0),0)</f>
        <v>0</v>
      </c>
      <c r="CV40" s="40">
        <f>IFERROR(VLOOKUP($A40,'Сводка общая'!$A$6:$GZ$97,CV$2,0),0)</f>
        <v>0</v>
      </c>
      <c r="CW40" s="40">
        <f>IFERROR(VLOOKUP($A40,'Сводка общая'!$A$6:$GZ$97,CW$2,0),0)</f>
        <v>0</v>
      </c>
      <c r="CX40" s="40">
        <f>IFERROR(VLOOKUP($A40,'Сводка общая'!$A$6:$GZ$97,CX$2,0),0)</f>
        <v>0</v>
      </c>
      <c r="CY40" s="40">
        <f>IFERROR(VLOOKUP($A40,'Сводка общая'!$A$6:$GZ$97,CY$2,0),0)</f>
        <v>0</v>
      </c>
      <c r="CZ40" s="40">
        <f>IFERROR(VLOOKUP($A40,'Сводка общая'!$A$6:$GZ$97,CZ$2,0),0)</f>
        <v>0</v>
      </c>
      <c r="DA40" s="40">
        <f>IFERROR(VLOOKUP($A40,'Сводка общая'!$A$6:$GZ$97,DA$2,0),0)</f>
        <v>0</v>
      </c>
      <c r="DB40" s="40">
        <f>IFERROR(VLOOKUP($A40,'Сводка общая'!$A$6:$GZ$97,DB$2,0),0)</f>
        <v>0</v>
      </c>
      <c r="DC40" s="40">
        <f>IFERROR(VLOOKUP($A40,'Сводка общая'!$A$6:$GZ$97,DC$2,0),0)</f>
        <v>0</v>
      </c>
      <c r="DD40" s="40" t="e">
        <f t="shared" si="5"/>
        <v>#DIV/0!</v>
      </c>
      <c r="DE40" s="40">
        <f>IFERROR(VLOOKUP($A40,'Сводка общая'!$A$6:$GZ$97,DE$2,0),0)</f>
        <v>0</v>
      </c>
      <c r="DF40" s="40">
        <f>IFERROR(VLOOKUP($A40,'Сводка общая'!$A$6:$GZ$97,DF$2,0),0)</f>
        <v>0</v>
      </c>
      <c r="DG40" s="40" t="e">
        <f t="shared" si="6"/>
        <v>#DIV/0!</v>
      </c>
      <c r="DH40" s="40">
        <f>IFERROR(VLOOKUP($A40,'Сводка общая'!$A$6:$GZ$97,DH$2,0),0)</f>
        <v>0</v>
      </c>
      <c r="DI40" s="40">
        <f>IFERROR(VLOOKUP($A40,'Сводка общая'!$A$6:$GZ$97,DI$2,0),0)</f>
        <v>0</v>
      </c>
      <c r="DJ40" s="40">
        <f>IFERROR(VLOOKUP($A40,'Сводка общая'!$A$6:$GZ$97,DJ$2,0),0)</f>
        <v>0</v>
      </c>
      <c r="DK40" s="40">
        <f>IFERROR(VLOOKUP($A40,'Сводка общая'!$A$6:$GZ$97,DK$2,0),0)</f>
        <v>0</v>
      </c>
      <c r="DL40" s="40">
        <f>IFERROR(VLOOKUP($A40,'Сводка общая'!$A$6:$GZ$97,DL$2,0),0)</f>
        <v>0</v>
      </c>
      <c r="DM40" s="40">
        <f>IFERROR(VLOOKUP($A40,'Сводка общая'!$A$6:$GZ$97,DM$2,0),0)</f>
        <v>0</v>
      </c>
      <c r="DN40" s="40">
        <f>IFERROR(VLOOKUP($A40,'Сводка общая'!$A$6:$GZ$97,DN$2,0),0)</f>
        <v>0</v>
      </c>
      <c r="DO40" s="40">
        <f>IFERROR(VLOOKUP($A40,'Сводка общая'!$A$6:$GZ$97,DO$2,0),0)</f>
        <v>0</v>
      </c>
      <c r="DP40" s="40">
        <f>IFERROR(VLOOKUP($A40,'Сводка общая'!$A$6:$GZ$97,DP$2,0),0)</f>
        <v>0</v>
      </c>
      <c r="DQ40" s="40">
        <f>IFERROR(VLOOKUP($A40,'Сводка общая'!$A$6:$GZ$97,DQ$2,0),0)</f>
        <v>0</v>
      </c>
      <c r="DR40" s="40">
        <f>IFERROR(VLOOKUP($A40,'Сводка общая'!$A$6:$GZ$97,DR$2,0),0)</f>
        <v>0</v>
      </c>
      <c r="DS40" s="40">
        <f>IFERROR(VLOOKUP($A40,'Сводка общая'!$A$6:$GZ$97,DS$2,0),0)</f>
        <v>0</v>
      </c>
      <c r="DT40" s="40">
        <f>IFERROR(VLOOKUP($A40,'Сводка общая'!$A$6:$GZ$97,DT$2,0),0)</f>
        <v>0</v>
      </c>
      <c r="DU40" s="40">
        <f>IFERROR(VLOOKUP($A40,'Сводка общая'!$A$6:$GZ$97,DU$2,0),0)</f>
        <v>0</v>
      </c>
      <c r="DV40" s="40">
        <f>IFERROR(VLOOKUP($A40,'Сводка общая'!$A$6:$GZ$97,DV$2,0),0)</f>
        <v>0</v>
      </c>
      <c r="DW40" s="40">
        <f>IFERROR(VLOOKUP($A40,'Сводка общая'!$A$6:$GZ$97,DW$2,0),0)</f>
        <v>0</v>
      </c>
      <c r="DX40" s="40">
        <f>IFERROR(VLOOKUP($A40,'Сводка общая'!$A$6:$GZ$97,DX$2,0),0)</f>
        <v>0</v>
      </c>
      <c r="DY40" s="40">
        <f>IFERROR(VLOOKUP($A40,'Сводка общая'!$A$6:$GZ$97,DY$2,0),0)</f>
        <v>0</v>
      </c>
      <c r="DZ40" s="62">
        <f>IFERROR(VLOOKUP($A40,'Сводка общая'!$A$6:$GZ$97,DZ$2,0)/1000,0)</f>
        <v>0</v>
      </c>
      <c r="EA40" s="62">
        <f>IFERROR(VLOOKUP($A40,'Сводка общая'!$A$6:$GZ$97,EA$2,0)/1000,0)</f>
        <v>0</v>
      </c>
      <c r="EB40" s="40">
        <f>IFERROR(VLOOKUP($A40,'Сводка общая'!$A$6:$GZ$97,EB$2,0),0)</f>
        <v>0</v>
      </c>
      <c r="EC40" s="62">
        <f>IFERROR(VLOOKUP($A40,'Сводка общая'!$A$6:$GZ$97,EC$2,0)/1000,0)</f>
        <v>0</v>
      </c>
      <c r="ED40" s="40">
        <f>IFERROR(VLOOKUP($A40,'Сводка общая'!$A$6:$GZ$97,ED$2,0),0)</f>
        <v>0</v>
      </c>
      <c r="EE40" s="62">
        <f>IFERROR(VLOOKUP($A40,'Сводка общая'!$A$6:$GZ$97,EE$2,0)/1000,0)</f>
        <v>0</v>
      </c>
      <c r="EF40" s="40">
        <f>IFERROR(VLOOKUP($A40,'Сводка общая'!$A$6:$GZ$97,EF$2,0)/1000,0)</f>
        <v>0</v>
      </c>
      <c r="EG40" s="40">
        <f>IFERROR(VLOOKUP($A40,'Сводка общая'!$A$6:$GZ$97,EG$2,0)/1000,0)</f>
        <v>0</v>
      </c>
      <c r="EH40" s="40">
        <f>IFERROR(VLOOKUP($A40,'Сводка общая'!$A$6:$GZ$97,EH$2,0)/1000,0)</f>
        <v>0</v>
      </c>
      <c r="EI40" s="40">
        <f>IFERROR(VLOOKUP($A40,'Сводка общая'!$A$6:$GZ$97,EI$2,0)/1000,0)</f>
        <v>0</v>
      </c>
      <c r="EJ40" s="40">
        <f>IFERROR(VLOOKUP($A40,'Сводка общая'!$A$6:$GZ$97,EJ$2,0)/1000,0)</f>
        <v>0</v>
      </c>
      <c r="EK40" s="40">
        <f>IFERROR(VLOOKUP($A40,'Сводка общая'!$A$6:$GZ$97,EK$2,0),0)</f>
        <v>0</v>
      </c>
      <c r="EL40" s="40">
        <f>IFERROR(VLOOKUP($A40,'Сводка общая'!$A$6:$GZ$97,EL$2,0),0)</f>
        <v>0</v>
      </c>
      <c r="EM40" s="40">
        <f>IFERROR(VLOOKUP($A40,'Сводка общая'!$A$6:$GZ$97,EM$2,0)/1000,0)</f>
        <v>0</v>
      </c>
      <c r="EN40" s="40">
        <f>IFERROR(VLOOKUP($A40,'Сводка общая'!$A$6:$GZ$97,EN$2,0)/1000,0)</f>
        <v>0</v>
      </c>
    </row>
    <row r="41" spans="1:144" x14ac:dyDescent="0.3">
      <c r="A41" s="11" t="s">
        <v>210</v>
      </c>
      <c r="B41" s="17">
        <f>IFERROR(VLOOKUP($A41,'Сводка общая'!$A$6:$GZ$97,B$2,0),0)</f>
        <v>0</v>
      </c>
      <c r="C41" s="40">
        <f>IFERROR(VLOOKUP($A41,'Сводка общая'!$A$6:$GZ$97,C$2,0),0)</f>
        <v>0</v>
      </c>
      <c r="D41" s="40">
        <f>IFERROR(VLOOKUP($A41,'Сводка общая'!$A$6:$GZ$97,D$2,0),0)</f>
        <v>0</v>
      </c>
      <c r="E41" s="40">
        <f>IFERROR(VLOOKUP($A41,'Сводка общая'!$A$6:$GZ$97,E$2,0),0)</f>
        <v>0</v>
      </c>
      <c r="F41" s="40">
        <f>IFERROR(VLOOKUP($A41,'Сводка общая'!$A$6:$GZ$97,F$2,0)/1000,0)</f>
        <v>0</v>
      </c>
      <c r="G41" s="40">
        <f>IFERROR(VLOOKUP($A41,'Сводка общая'!$A$6:$GZ$97,G$2,0)/1000,0)</f>
        <v>0</v>
      </c>
      <c r="H41" s="40">
        <f>IFERROR(VLOOKUP($A41,'Сводка общая'!$A$6:$GZ$97,H$2,0),0)</f>
        <v>0</v>
      </c>
      <c r="I41" s="40">
        <f>IFERROR(VLOOKUP($A41,'Сводка общая'!$A$6:$GZ$97,I$2,0)/1000,0)</f>
        <v>0</v>
      </c>
      <c r="J41" s="40">
        <f>IFERROR(VLOOKUP($A41,'Сводка общая'!$A$6:$GZ$97,J$2,0),0)</f>
        <v>0</v>
      </c>
      <c r="K41" s="40">
        <f>IFERROR(VLOOKUP($A41,'Сводка общая'!$A$6:$GZ$97,K$2,0),0)</f>
        <v>0</v>
      </c>
      <c r="L41" s="40">
        <f>IFERROR(VLOOKUP($A41,'Сводка общая'!$A$6:$GZ$97,L$2,0),0)</f>
        <v>0</v>
      </c>
      <c r="M41" s="40">
        <f>IFERROR(VLOOKUP($A41,'Сводка общая'!$A$6:$GZ$97,M$2,0),0)</f>
        <v>0</v>
      </c>
      <c r="N41" s="40">
        <f>IFERROR(VLOOKUP($A41,'Сводка общая'!$A$6:$GZ$97,N$2,0),0)</f>
        <v>0</v>
      </c>
      <c r="O41" s="40">
        <f>IFERROR(VLOOKUP($A41,'Сводка общая'!$A$6:$GZ$97,O$2,0),0)</f>
        <v>0</v>
      </c>
      <c r="P41" s="62">
        <f>IFERROR(VLOOKUP($A41,'Сводка общая'!$A$6:$GZ$97,P$2,0)/1000,0)</f>
        <v>0</v>
      </c>
      <c r="Q41" s="62">
        <f>IFERROR(VLOOKUP($A41,'Сводка общая'!$A$6:$GZ$97,Q$2,0)/1000,0)</f>
        <v>0</v>
      </c>
      <c r="R41" s="62">
        <f>IFERROR(VLOOKUP($A41,'Сводка общая'!$A$6:$GZ$97,R$2,0)/1000,0)</f>
        <v>0</v>
      </c>
      <c r="S41" s="62">
        <f>IFERROR(VLOOKUP($A41,'Сводка общая'!$A$6:$GZ$97,S$2,0)/1000,0)</f>
        <v>0</v>
      </c>
      <c r="T41" s="40">
        <f>IFERROR(VLOOKUP($A41,'Сводка общая'!$A$6:$GZ$97,T$2,0),0)</f>
        <v>0</v>
      </c>
      <c r="U41" s="40">
        <f>IFERROR(VLOOKUP($A41,'Сводка общая'!$A$6:$GZ$97,U$2,0),0)</f>
        <v>0</v>
      </c>
      <c r="V41" s="40">
        <f>IFERROR(VLOOKUP($A41,'Сводка общая'!$A$6:$GZ$97,V$2,0),0)</f>
        <v>0</v>
      </c>
      <c r="W41" s="40">
        <f>IFERROR(VLOOKUP($A41,'Сводка общая'!$A$6:$GZ$97,W$2,0),0)</f>
        <v>0</v>
      </c>
      <c r="X41" s="40">
        <f>IFERROR(VLOOKUP($A41,'Сводка общая'!$A$6:$GZ$97,X$2,0),0)</f>
        <v>0</v>
      </c>
      <c r="Y41" s="40">
        <f>IFERROR(VLOOKUP($A41,'Сводка общая'!$A$6:$GZ$97,Y$2,0),0)</f>
        <v>0</v>
      </c>
      <c r="Z41" s="40">
        <f>IFERROR(VLOOKUP($A41,'Сводка общая'!$A$6:$GZ$97,Z$2,0),0)</f>
        <v>0</v>
      </c>
      <c r="AA41" s="40">
        <f>IFERROR(VLOOKUP($A41,'Сводка общая'!$A$6:$GZ$97,AA$2,0),0)</f>
        <v>0</v>
      </c>
      <c r="AB41" s="40">
        <f>IFERROR(VLOOKUP($A41,'Сводка общая'!$A$6:$GZ$97,AB$2,0),0)</f>
        <v>0</v>
      </c>
      <c r="AC41" s="40">
        <f>IFERROR(VLOOKUP($A41,'Сводка общая'!$A$6:$GZ$97,AC$2,0),0)</f>
        <v>0</v>
      </c>
      <c r="AD41" s="40">
        <f>IFERROR(VLOOKUP($A41,'Сводка общая'!$A$6:$GZ$97,AD$2,0),0)</f>
        <v>0</v>
      </c>
      <c r="AE41" s="40">
        <f>IFERROR(VLOOKUP($A41,'Сводка общая'!$A$6:$GZ$97,AE$2,0),0)</f>
        <v>0</v>
      </c>
      <c r="AF41" s="40">
        <f>IFERROR(VLOOKUP($A41,'Сводка общая'!$A$6:$GZ$97,AF$2,0),0)</f>
        <v>0</v>
      </c>
      <c r="AG41" s="40">
        <f>IFERROR(VLOOKUP($A41,'Сводка общая'!$A$6:$GZ$97,AG$2,0),0)</f>
        <v>0</v>
      </c>
      <c r="AH41" s="40">
        <f>IFERROR(VLOOKUP($A41,'Сводка общая'!$A$6:$GZ$97,AH$2,0),0)</f>
        <v>0</v>
      </c>
      <c r="AI41" s="40">
        <f>IFERROR(VLOOKUP($A41,'Сводка общая'!$A$6:$GZ$97,AI$2,0),0)</f>
        <v>0</v>
      </c>
      <c r="AJ41" s="40">
        <f>IFERROR(VLOOKUP($A41,'Сводка общая'!$A$6:$GZ$97,AJ$2,0),0)</f>
        <v>0</v>
      </c>
      <c r="AK41" s="40">
        <f>IFERROR(VLOOKUP($A41,'Сводка общая'!$A$6:$GZ$97,AK$2,0),0)</f>
        <v>0</v>
      </c>
      <c r="AL41" s="40">
        <f>IFERROR(VLOOKUP($A41,'Сводка общая'!$A$6:$GZ$97,AL$2,0),0)</f>
        <v>0</v>
      </c>
      <c r="AM41" s="40">
        <f>IFERROR(VLOOKUP($A41,'Сводка общая'!$A$6:$GZ$97,AM$2,0),0)</f>
        <v>0</v>
      </c>
      <c r="AN41" s="40">
        <f>IFERROR(VLOOKUP($A41,'Сводка общая'!$A$6:$GZ$97,AN$2,0),0)</f>
        <v>0</v>
      </c>
      <c r="AO41" s="40">
        <f>IFERROR(VLOOKUP($A41,'Сводка общая'!$A$6:$GZ$97,AO$2,0),0)</f>
        <v>0</v>
      </c>
      <c r="AP41" s="40">
        <f>IFERROR(VLOOKUP($A41,'Сводка общая'!$A$6:$GZ$97,AP$2,0),0)</f>
        <v>0</v>
      </c>
      <c r="AQ41" s="40">
        <f>IFERROR(VLOOKUP($A41,'Сводка общая'!$A$6:$GZ$97,AQ$2,0),0)</f>
        <v>0</v>
      </c>
      <c r="AR41" s="40">
        <f>IFERROR(VLOOKUP($A41,'Сводка общая'!$A$6:$GZ$97,AR$2,0),0)</f>
        <v>0</v>
      </c>
      <c r="AS41" s="40">
        <f>IFERROR(VLOOKUP($A41,'Сводка общая'!$A$6:$GZ$97,AS$2,0),0)</f>
        <v>0</v>
      </c>
      <c r="AT41" s="40">
        <f>IFERROR(VLOOKUP($A41,'Сводка общая'!$A$6:$GZ$97,AT$2,0),0)</f>
        <v>0</v>
      </c>
      <c r="AU41" s="40">
        <f>IFERROR(VLOOKUP($A41,'Сводка общая'!$A$6:$GZ$97,AU$2,0),0)</f>
        <v>0</v>
      </c>
      <c r="AV41" s="40">
        <f>IFERROR(VLOOKUP($A41,'Сводка общая'!$A$6:$GZ$97,AV$2,0),0)</f>
        <v>0</v>
      </c>
      <c r="AW41" s="40">
        <f>IFERROR(VLOOKUP($A41,'Сводка общая'!$A$6:$GZ$97,AW$2,0),0)</f>
        <v>0</v>
      </c>
      <c r="AX41" s="40">
        <f>IFERROR(VLOOKUP($A41,'Сводка общая'!$A$6:$GZ$97,AX$2,0),0)</f>
        <v>0</v>
      </c>
      <c r="AY41" s="40">
        <f>IFERROR(VLOOKUP($A41,'Сводка общая'!$A$6:$GZ$97,AY$2,0),0)</f>
        <v>0</v>
      </c>
      <c r="AZ41" s="40">
        <f>IFERROR(VLOOKUP($A41,'Сводка общая'!$A$6:$GZ$97,AZ$2,0),0)</f>
        <v>0</v>
      </c>
      <c r="BA41" s="40">
        <f>IFERROR(VLOOKUP($A41,'Сводка общая'!$A$6:$GZ$97,BA$2,0),0)</f>
        <v>0</v>
      </c>
      <c r="BB41" s="40">
        <f>IFERROR(VLOOKUP($A41,'Сводка общая'!$A$6:$GZ$97,BB$2,0),0)</f>
        <v>0</v>
      </c>
      <c r="BC41" s="40">
        <f>IFERROR(VLOOKUP($A41,'Сводка общая'!$A$6:$GZ$97,BC$2,0)/1000,0)</f>
        <v>0</v>
      </c>
      <c r="BD41" s="40">
        <f>IFERROR(VLOOKUP($A41,'Сводка общая'!$A$6:$GZ$97,BD$2,0)/1000,0)</f>
        <v>0</v>
      </c>
      <c r="BE41" s="40">
        <f>IFERROR(VLOOKUP($A41,'Сводка общая'!$A$6:$GZ$97,BE$2,0)/1000,0)</f>
        <v>0</v>
      </c>
      <c r="BF41" s="40">
        <f>IFERROR(VLOOKUP($A41,'Сводка общая'!$A$6:$GZ$97,BF$2,0),0)</f>
        <v>0</v>
      </c>
      <c r="BG41" s="40">
        <f>IFERROR(VLOOKUP($A41,'Сводка общая'!$A$6:$GZ$97,BG$2,0)/1000,0)</f>
        <v>0</v>
      </c>
      <c r="BH41" s="40">
        <f>IFERROR(VLOOKUP($A41,'Сводка общая'!$A$6:$GZ$97,BH$2,0),0)</f>
        <v>0</v>
      </c>
      <c r="BI41" s="40">
        <f>IFERROR(VLOOKUP($A41,'Сводка общая'!$A$6:$GZ$97,BI$2,0)/1000,0)</f>
        <v>0</v>
      </c>
      <c r="BJ41" s="40">
        <f>IFERROR(VLOOKUP($A41,'Сводка общая'!$A$6:$GZ$97,BJ$2,0),0)</f>
        <v>0</v>
      </c>
      <c r="BK41" s="40">
        <f>IFERROR(VLOOKUP($A41,'Сводка общая'!$A$6:$GZ$97,BK$2,0)/1000,0)</f>
        <v>0</v>
      </c>
      <c r="BL41" s="40">
        <f>IFERROR(VLOOKUP($A41,'Сводка общая'!$A$6:$GZ$97,BL$2,0),0)</f>
        <v>0</v>
      </c>
      <c r="BM41" s="40">
        <f>IFERROR(VLOOKUP($A41,'Сводка общая'!$A$6:$GZ$97,BM$2,0)/1000,0)</f>
        <v>0</v>
      </c>
      <c r="BN41" s="40">
        <f t="shared" si="3"/>
        <v>0</v>
      </c>
      <c r="BO41" s="40">
        <f>IFERROR(VLOOKUP($A41,'Сводка общая'!$A$6:$GZ$97,BO$2,0),0)</f>
        <v>0</v>
      </c>
      <c r="BP41" s="40">
        <f>IFERROR(VLOOKUP($A41,'Сводка общая'!$A$6:$GZ$97,BP$2,0),0)</f>
        <v>0</v>
      </c>
      <c r="BQ41" s="40">
        <f>IFERROR(VLOOKUP($A41,'Сводка общая'!$A$6:$GZ$97,BQ$2,0),0)</f>
        <v>0</v>
      </c>
      <c r="BR41" s="40" t="e">
        <f t="shared" si="4"/>
        <v>#DIV/0!</v>
      </c>
      <c r="BS41" s="40">
        <f>IFERROR(VLOOKUP($A41,'Сводка общая'!$A$6:$GZ$97,BS$2,0),0)</f>
        <v>0</v>
      </c>
      <c r="BT41" s="40">
        <f>IFERROR(VLOOKUP($A41,'Сводка общая'!$A$6:$GZ$97,BT$2,0),0)</f>
        <v>0</v>
      </c>
      <c r="BU41" s="40">
        <f>IFERROR(VLOOKUP($A41,'Сводка общая'!$A$6:$GZ$97,BU$2,0),0)</f>
        <v>0</v>
      </c>
      <c r="BV41" s="40">
        <f>IFERROR(VLOOKUP($A41,'Сводка общая'!$A$6:$GZ$97,BV$2,0),0)</f>
        <v>0</v>
      </c>
      <c r="BW41" s="40">
        <f>IFERROR(VLOOKUP($A41,'Сводка общая'!$A$6:$GZ$97,BW$2,0),0)</f>
        <v>0</v>
      </c>
      <c r="BX41" s="40">
        <f>IFERROR(VLOOKUP($A41,'Сводка общая'!$A$6:$GZ$97,BX$2,0),0)</f>
        <v>0</v>
      </c>
      <c r="BY41" s="40">
        <f>IFERROR(VLOOKUP($A41,'Сводка общая'!$A$6:$GZ$97,BY$2,0),0)</f>
        <v>0</v>
      </c>
      <c r="BZ41" s="40">
        <f>IFERROR(VLOOKUP($A41,'Сводка общая'!$A$6:$GZ$97,BZ$2,0),0)</f>
        <v>0</v>
      </c>
      <c r="CA41" s="40">
        <f>IFERROR(VLOOKUP($A41,'Сводка общая'!$A$6:$GZ$97,CA$2,0),0)</f>
        <v>0</v>
      </c>
      <c r="CB41" s="40">
        <f>IFERROR(VLOOKUP($A41,'Сводка общая'!$A$6:$GZ$97,CB$2,0),0)</f>
        <v>0</v>
      </c>
      <c r="CC41" s="40">
        <f>IFERROR(VLOOKUP($A41,'Сводка общая'!$A$6:$GZ$97,CC$2,0),0)</f>
        <v>0</v>
      </c>
      <c r="CD41" s="40">
        <f>IFERROR(VLOOKUP($A41,'Сводка общая'!$A$6:$GZ$97,CD$2,0),0)</f>
        <v>0</v>
      </c>
      <c r="CE41" s="40">
        <f>IFERROR(VLOOKUP($A41,'Сводка общая'!$A$6:$GZ$97,CE$2,0),0)</f>
        <v>0</v>
      </c>
      <c r="CF41" s="40">
        <f>IFERROR(VLOOKUP($A41,'Сводка общая'!$A$6:$GZ$97,CF$2,0),0)</f>
        <v>0</v>
      </c>
      <c r="CG41" s="40">
        <f>IFERROR(VLOOKUP($A41,'Сводка общая'!$A$6:$GZ$97,CG$2,0),0)</f>
        <v>0</v>
      </c>
      <c r="CH41" s="40">
        <f>IFERROR(VLOOKUP($A41,'Сводка общая'!$A$6:$GZ$97,CH$2,0),0)</f>
        <v>0</v>
      </c>
      <c r="CI41" s="40">
        <f>IFERROR(VLOOKUP($A41,'Сводка общая'!$A$6:$GZ$97,CI$2,0),0)</f>
        <v>0</v>
      </c>
      <c r="CJ41" s="40">
        <f>IFERROR(VLOOKUP($A41,'Сводка общая'!$A$6:$GZ$97,CJ$2,0),0)</f>
        <v>0</v>
      </c>
      <c r="CK41" s="40">
        <f>IFERROR(VLOOKUP($A41,'Сводка общая'!$A$6:$GZ$97,CK$2,0),0)</f>
        <v>0</v>
      </c>
      <c r="CL41" s="40">
        <f>IFERROR(VLOOKUP($A41,'Сводка общая'!$A$6:$GZ$97,CL$2,0),0)</f>
        <v>0</v>
      </c>
      <c r="CM41" s="40">
        <f>IFERROR(VLOOKUP($A41,'Сводка общая'!$A$6:$GZ$97,CM$2,0),0)</f>
        <v>0</v>
      </c>
      <c r="CN41" s="40">
        <f>IFERROR(VLOOKUP($A41,'Сводка общая'!$A$6:$GZ$97,CN$2,0),0)</f>
        <v>0</v>
      </c>
      <c r="CO41" s="40">
        <f>IFERROR(VLOOKUP($A41,'Сводка общая'!$A$6:$GZ$97,CO$2,0),0)</f>
        <v>0</v>
      </c>
      <c r="CP41" s="40">
        <f>IFERROR(VLOOKUP($A41,'Сводка общая'!$A$6:$GZ$97,CP$2,0),0)</f>
        <v>0</v>
      </c>
      <c r="CQ41" s="40">
        <f>IFERROR(VLOOKUP($A41,'Сводка общая'!$A$6:$GZ$97,CQ$2,0),0)</f>
        <v>0</v>
      </c>
      <c r="CR41" s="40">
        <f>IFERROR(VLOOKUP($A41,'Сводка общая'!$A$6:$GZ$97,CR$2,0),0)</f>
        <v>0</v>
      </c>
      <c r="CS41" s="40">
        <f>IFERROR(VLOOKUP($A41,'Сводка общая'!$A$6:$GZ$97,CS$2,0),0)</f>
        <v>0</v>
      </c>
      <c r="CT41" s="40">
        <f>IFERROR(VLOOKUP($A41,'Сводка общая'!$A$6:$GZ$97,CT$2,0),0)</f>
        <v>0</v>
      </c>
      <c r="CU41" s="40">
        <f>IFERROR(VLOOKUP($A41,'Сводка общая'!$A$6:$GZ$97,CU$2,0),0)</f>
        <v>0</v>
      </c>
      <c r="CV41" s="40">
        <f>IFERROR(VLOOKUP($A41,'Сводка общая'!$A$6:$GZ$97,CV$2,0),0)</f>
        <v>0</v>
      </c>
      <c r="CW41" s="40">
        <f>IFERROR(VLOOKUP($A41,'Сводка общая'!$A$6:$GZ$97,CW$2,0),0)</f>
        <v>0</v>
      </c>
      <c r="CX41" s="40">
        <f>IFERROR(VLOOKUP($A41,'Сводка общая'!$A$6:$GZ$97,CX$2,0),0)</f>
        <v>0</v>
      </c>
      <c r="CY41" s="40">
        <f>IFERROR(VLOOKUP($A41,'Сводка общая'!$A$6:$GZ$97,CY$2,0),0)</f>
        <v>0</v>
      </c>
      <c r="CZ41" s="40">
        <f>IFERROR(VLOOKUP($A41,'Сводка общая'!$A$6:$GZ$97,CZ$2,0),0)</f>
        <v>0</v>
      </c>
      <c r="DA41" s="40">
        <f>IFERROR(VLOOKUP($A41,'Сводка общая'!$A$6:$GZ$97,DA$2,0),0)</f>
        <v>0</v>
      </c>
      <c r="DB41" s="40">
        <f>IFERROR(VLOOKUP($A41,'Сводка общая'!$A$6:$GZ$97,DB$2,0),0)</f>
        <v>0</v>
      </c>
      <c r="DC41" s="40">
        <f>IFERROR(VLOOKUP($A41,'Сводка общая'!$A$6:$GZ$97,DC$2,0),0)</f>
        <v>0</v>
      </c>
      <c r="DD41" s="40" t="e">
        <f t="shared" si="5"/>
        <v>#DIV/0!</v>
      </c>
      <c r="DE41" s="40">
        <f>IFERROR(VLOOKUP($A41,'Сводка общая'!$A$6:$GZ$97,DE$2,0),0)</f>
        <v>0</v>
      </c>
      <c r="DF41" s="40">
        <f>IFERROR(VLOOKUP($A41,'Сводка общая'!$A$6:$GZ$97,DF$2,0),0)</f>
        <v>0</v>
      </c>
      <c r="DG41" s="40" t="e">
        <f t="shared" si="6"/>
        <v>#DIV/0!</v>
      </c>
      <c r="DH41" s="40">
        <f>IFERROR(VLOOKUP($A41,'Сводка общая'!$A$6:$GZ$97,DH$2,0),0)</f>
        <v>0</v>
      </c>
      <c r="DI41" s="40">
        <f>IFERROR(VLOOKUP($A41,'Сводка общая'!$A$6:$GZ$97,DI$2,0),0)</f>
        <v>0</v>
      </c>
      <c r="DJ41" s="40">
        <f>IFERROR(VLOOKUP($A41,'Сводка общая'!$A$6:$GZ$97,DJ$2,0),0)</f>
        <v>0</v>
      </c>
      <c r="DK41" s="40">
        <f>IFERROR(VLOOKUP($A41,'Сводка общая'!$A$6:$GZ$97,DK$2,0),0)</f>
        <v>0</v>
      </c>
      <c r="DL41" s="40">
        <f>IFERROR(VLOOKUP($A41,'Сводка общая'!$A$6:$GZ$97,DL$2,0),0)</f>
        <v>0</v>
      </c>
      <c r="DM41" s="40">
        <f>IFERROR(VLOOKUP($A41,'Сводка общая'!$A$6:$GZ$97,DM$2,0),0)</f>
        <v>0</v>
      </c>
      <c r="DN41" s="40">
        <f>IFERROR(VLOOKUP($A41,'Сводка общая'!$A$6:$GZ$97,DN$2,0),0)</f>
        <v>0</v>
      </c>
      <c r="DO41" s="40">
        <f>IFERROR(VLOOKUP($A41,'Сводка общая'!$A$6:$GZ$97,DO$2,0),0)</f>
        <v>0</v>
      </c>
      <c r="DP41" s="40">
        <f>IFERROR(VLOOKUP($A41,'Сводка общая'!$A$6:$GZ$97,DP$2,0),0)</f>
        <v>0</v>
      </c>
      <c r="DQ41" s="40">
        <f>IFERROR(VLOOKUP($A41,'Сводка общая'!$A$6:$GZ$97,DQ$2,0),0)</f>
        <v>0</v>
      </c>
      <c r="DR41" s="40">
        <f>IFERROR(VLOOKUP($A41,'Сводка общая'!$A$6:$GZ$97,DR$2,0),0)</f>
        <v>0</v>
      </c>
      <c r="DS41" s="40">
        <f>IFERROR(VLOOKUP($A41,'Сводка общая'!$A$6:$GZ$97,DS$2,0),0)</f>
        <v>0</v>
      </c>
      <c r="DT41" s="40">
        <f>IFERROR(VLOOKUP($A41,'Сводка общая'!$A$6:$GZ$97,DT$2,0),0)</f>
        <v>0</v>
      </c>
      <c r="DU41" s="40">
        <f>IFERROR(VLOOKUP($A41,'Сводка общая'!$A$6:$GZ$97,DU$2,0),0)</f>
        <v>0</v>
      </c>
      <c r="DV41" s="40">
        <f>IFERROR(VLOOKUP($A41,'Сводка общая'!$A$6:$GZ$97,DV$2,0),0)</f>
        <v>0</v>
      </c>
      <c r="DW41" s="40">
        <f>IFERROR(VLOOKUP($A41,'Сводка общая'!$A$6:$GZ$97,DW$2,0),0)</f>
        <v>0</v>
      </c>
      <c r="DX41" s="40">
        <f>IFERROR(VLOOKUP($A41,'Сводка общая'!$A$6:$GZ$97,DX$2,0),0)</f>
        <v>0</v>
      </c>
      <c r="DY41" s="40">
        <f>IFERROR(VLOOKUP($A41,'Сводка общая'!$A$6:$GZ$97,DY$2,0),0)</f>
        <v>0</v>
      </c>
      <c r="DZ41" s="62">
        <f>IFERROR(VLOOKUP($A41,'Сводка общая'!$A$6:$GZ$97,DZ$2,0)/1000,0)</f>
        <v>0</v>
      </c>
      <c r="EA41" s="62">
        <f>IFERROR(VLOOKUP($A41,'Сводка общая'!$A$6:$GZ$97,EA$2,0)/1000,0)</f>
        <v>0</v>
      </c>
      <c r="EB41" s="40">
        <f>IFERROR(VLOOKUP($A41,'Сводка общая'!$A$6:$GZ$97,EB$2,0),0)</f>
        <v>0</v>
      </c>
      <c r="EC41" s="62">
        <f>IFERROR(VLOOKUP($A41,'Сводка общая'!$A$6:$GZ$97,EC$2,0)/1000,0)</f>
        <v>0</v>
      </c>
      <c r="ED41" s="40">
        <f>IFERROR(VLOOKUP($A41,'Сводка общая'!$A$6:$GZ$97,ED$2,0),0)</f>
        <v>0</v>
      </c>
      <c r="EE41" s="62">
        <f>IFERROR(VLOOKUP($A41,'Сводка общая'!$A$6:$GZ$97,EE$2,0)/1000,0)</f>
        <v>0</v>
      </c>
      <c r="EF41" s="40">
        <f>IFERROR(VLOOKUP($A41,'Сводка общая'!$A$6:$GZ$97,EF$2,0)/1000,0)</f>
        <v>0</v>
      </c>
      <c r="EG41" s="40">
        <f>IFERROR(VLOOKUP($A41,'Сводка общая'!$A$6:$GZ$97,EG$2,0)/1000,0)</f>
        <v>0</v>
      </c>
      <c r="EH41" s="40">
        <f>IFERROR(VLOOKUP($A41,'Сводка общая'!$A$6:$GZ$97,EH$2,0)/1000,0)</f>
        <v>0</v>
      </c>
      <c r="EI41" s="40">
        <f>IFERROR(VLOOKUP($A41,'Сводка общая'!$A$6:$GZ$97,EI$2,0)/1000,0)</f>
        <v>0</v>
      </c>
      <c r="EJ41" s="40">
        <f>IFERROR(VLOOKUP($A41,'Сводка общая'!$A$6:$GZ$97,EJ$2,0)/1000,0)</f>
        <v>0</v>
      </c>
      <c r="EK41" s="40">
        <f>IFERROR(VLOOKUP($A41,'Сводка общая'!$A$6:$GZ$97,EK$2,0),0)</f>
        <v>0</v>
      </c>
      <c r="EL41" s="40">
        <f>IFERROR(VLOOKUP($A41,'Сводка общая'!$A$6:$GZ$97,EL$2,0),0)</f>
        <v>0</v>
      </c>
      <c r="EM41" s="40">
        <f>IFERROR(VLOOKUP($A41,'Сводка общая'!$A$6:$GZ$97,EM$2,0)/1000,0)</f>
        <v>0</v>
      </c>
      <c r="EN41" s="40">
        <f>IFERROR(VLOOKUP($A41,'Сводка общая'!$A$6:$GZ$97,EN$2,0)/1000,0)</f>
        <v>0</v>
      </c>
    </row>
    <row r="42" spans="1:144" x14ac:dyDescent="0.3">
      <c r="A42" s="11" t="s">
        <v>211</v>
      </c>
      <c r="B42" s="17">
        <f>IFERROR(VLOOKUP($A42,'Сводка общая'!$A$6:$GZ$97,B$2,0),0)</f>
        <v>0</v>
      </c>
      <c r="C42" s="40">
        <f>IFERROR(VLOOKUP($A42,'Сводка общая'!$A$6:$GZ$97,C$2,0),0)</f>
        <v>0</v>
      </c>
      <c r="D42" s="40">
        <f>IFERROR(VLOOKUP($A42,'Сводка общая'!$A$6:$GZ$97,D$2,0),0)</f>
        <v>0</v>
      </c>
      <c r="E42" s="40">
        <f>IFERROR(VLOOKUP($A42,'Сводка общая'!$A$6:$GZ$97,E$2,0),0)</f>
        <v>0</v>
      </c>
      <c r="F42" s="40">
        <f>IFERROR(VLOOKUP($A42,'Сводка общая'!$A$6:$GZ$97,F$2,0)/1000,0)</f>
        <v>0</v>
      </c>
      <c r="G42" s="40">
        <f>IFERROR(VLOOKUP($A42,'Сводка общая'!$A$6:$GZ$97,G$2,0)/1000,0)</f>
        <v>0</v>
      </c>
      <c r="H42" s="40">
        <f>IFERROR(VLOOKUP($A42,'Сводка общая'!$A$6:$GZ$97,H$2,0),0)</f>
        <v>0</v>
      </c>
      <c r="I42" s="40">
        <f>IFERROR(VLOOKUP($A42,'Сводка общая'!$A$6:$GZ$97,I$2,0)/1000,0)</f>
        <v>0</v>
      </c>
      <c r="J42" s="40">
        <f>IFERROR(VLOOKUP($A42,'Сводка общая'!$A$6:$GZ$97,J$2,0),0)</f>
        <v>0</v>
      </c>
      <c r="K42" s="40">
        <f>IFERROR(VLOOKUP($A42,'Сводка общая'!$A$6:$GZ$97,K$2,0),0)</f>
        <v>0</v>
      </c>
      <c r="L42" s="40">
        <f>IFERROR(VLOOKUP($A42,'Сводка общая'!$A$6:$GZ$97,L$2,0),0)</f>
        <v>0</v>
      </c>
      <c r="M42" s="40">
        <f>IFERROR(VLOOKUP($A42,'Сводка общая'!$A$6:$GZ$97,M$2,0),0)</f>
        <v>0</v>
      </c>
      <c r="N42" s="40">
        <f>IFERROR(VLOOKUP($A42,'Сводка общая'!$A$6:$GZ$97,N$2,0),0)</f>
        <v>0</v>
      </c>
      <c r="O42" s="40">
        <f>IFERROR(VLOOKUP($A42,'Сводка общая'!$A$6:$GZ$97,O$2,0),0)</f>
        <v>0</v>
      </c>
      <c r="P42" s="62">
        <f>IFERROR(VLOOKUP($A42,'Сводка общая'!$A$6:$GZ$97,P$2,0)/1000,0)</f>
        <v>0</v>
      </c>
      <c r="Q42" s="62">
        <f>IFERROR(VLOOKUP($A42,'Сводка общая'!$A$6:$GZ$97,Q$2,0)/1000,0)</f>
        <v>0</v>
      </c>
      <c r="R42" s="62">
        <f>IFERROR(VLOOKUP($A42,'Сводка общая'!$A$6:$GZ$97,R$2,0)/1000,0)</f>
        <v>0</v>
      </c>
      <c r="S42" s="62">
        <f>IFERROR(VLOOKUP($A42,'Сводка общая'!$A$6:$GZ$97,S$2,0)/1000,0)</f>
        <v>0</v>
      </c>
      <c r="T42" s="40">
        <f>IFERROR(VLOOKUP($A42,'Сводка общая'!$A$6:$GZ$97,T$2,0),0)</f>
        <v>0</v>
      </c>
      <c r="U42" s="40">
        <f>IFERROR(VLOOKUP($A42,'Сводка общая'!$A$6:$GZ$97,U$2,0),0)</f>
        <v>0</v>
      </c>
      <c r="V42" s="40">
        <f>IFERROR(VLOOKUP($A42,'Сводка общая'!$A$6:$GZ$97,V$2,0),0)</f>
        <v>0</v>
      </c>
      <c r="W42" s="40">
        <f>IFERROR(VLOOKUP($A42,'Сводка общая'!$A$6:$GZ$97,W$2,0),0)</f>
        <v>0</v>
      </c>
      <c r="X42" s="40">
        <f>IFERROR(VLOOKUP($A42,'Сводка общая'!$A$6:$GZ$97,X$2,0),0)</f>
        <v>0</v>
      </c>
      <c r="Y42" s="40">
        <f>IFERROR(VLOOKUP($A42,'Сводка общая'!$A$6:$GZ$97,Y$2,0),0)</f>
        <v>0</v>
      </c>
      <c r="Z42" s="40">
        <f>IFERROR(VLOOKUP($A42,'Сводка общая'!$A$6:$GZ$97,Z$2,0),0)</f>
        <v>0</v>
      </c>
      <c r="AA42" s="40">
        <f>IFERROR(VLOOKUP($A42,'Сводка общая'!$A$6:$GZ$97,AA$2,0),0)</f>
        <v>0</v>
      </c>
      <c r="AB42" s="40">
        <f>IFERROR(VLOOKUP($A42,'Сводка общая'!$A$6:$GZ$97,AB$2,0),0)</f>
        <v>0</v>
      </c>
      <c r="AC42" s="40">
        <f>IFERROR(VLOOKUP($A42,'Сводка общая'!$A$6:$GZ$97,AC$2,0),0)</f>
        <v>0</v>
      </c>
      <c r="AD42" s="40">
        <f>IFERROR(VLOOKUP($A42,'Сводка общая'!$A$6:$GZ$97,AD$2,0),0)</f>
        <v>0</v>
      </c>
      <c r="AE42" s="40">
        <f>IFERROR(VLOOKUP($A42,'Сводка общая'!$A$6:$GZ$97,AE$2,0),0)</f>
        <v>0</v>
      </c>
      <c r="AF42" s="40">
        <f>IFERROR(VLOOKUP($A42,'Сводка общая'!$A$6:$GZ$97,AF$2,0),0)</f>
        <v>0</v>
      </c>
      <c r="AG42" s="40">
        <f>IFERROR(VLOOKUP($A42,'Сводка общая'!$A$6:$GZ$97,AG$2,0),0)</f>
        <v>0</v>
      </c>
      <c r="AH42" s="40">
        <f>IFERROR(VLOOKUP($A42,'Сводка общая'!$A$6:$GZ$97,AH$2,0),0)</f>
        <v>0</v>
      </c>
      <c r="AI42" s="40">
        <f>IFERROR(VLOOKUP($A42,'Сводка общая'!$A$6:$GZ$97,AI$2,0),0)</f>
        <v>0</v>
      </c>
      <c r="AJ42" s="40">
        <f>IFERROR(VLOOKUP($A42,'Сводка общая'!$A$6:$GZ$97,AJ$2,0),0)</f>
        <v>0</v>
      </c>
      <c r="AK42" s="40">
        <f>IFERROR(VLOOKUP($A42,'Сводка общая'!$A$6:$GZ$97,AK$2,0),0)</f>
        <v>0</v>
      </c>
      <c r="AL42" s="40">
        <f>IFERROR(VLOOKUP($A42,'Сводка общая'!$A$6:$GZ$97,AL$2,0),0)</f>
        <v>0</v>
      </c>
      <c r="AM42" s="40">
        <f>IFERROR(VLOOKUP($A42,'Сводка общая'!$A$6:$GZ$97,AM$2,0),0)</f>
        <v>0</v>
      </c>
      <c r="AN42" s="40">
        <f>IFERROR(VLOOKUP($A42,'Сводка общая'!$A$6:$GZ$97,AN$2,0),0)</f>
        <v>0</v>
      </c>
      <c r="AO42" s="40">
        <f>IFERROR(VLOOKUP($A42,'Сводка общая'!$A$6:$GZ$97,AO$2,0),0)</f>
        <v>0</v>
      </c>
      <c r="AP42" s="40">
        <f>IFERROR(VLOOKUP($A42,'Сводка общая'!$A$6:$GZ$97,AP$2,0),0)</f>
        <v>0</v>
      </c>
      <c r="AQ42" s="40">
        <f>IFERROR(VLOOKUP($A42,'Сводка общая'!$A$6:$GZ$97,AQ$2,0),0)</f>
        <v>0</v>
      </c>
      <c r="AR42" s="40">
        <f>IFERROR(VLOOKUP($A42,'Сводка общая'!$A$6:$GZ$97,AR$2,0),0)</f>
        <v>0</v>
      </c>
      <c r="AS42" s="40">
        <f>IFERROR(VLOOKUP($A42,'Сводка общая'!$A$6:$GZ$97,AS$2,0),0)</f>
        <v>0</v>
      </c>
      <c r="AT42" s="40">
        <f>IFERROR(VLOOKUP($A42,'Сводка общая'!$A$6:$GZ$97,AT$2,0),0)</f>
        <v>0</v>
      </c>
      <c r="AU42" s="40">
        <f>IFERROR(VLOOKUP($A42,'Сводка общая'!$A$6:$GZ$97,AU$2,0),0)</f>
        <v>0</v>
      </c>
      <c r="AV42" s="40">
        <f>IFERROR(VLOOKUP($A42,'Сводка общая'!$A$6:$GZ$97,AV$2,0),0)</f>
        <v>0</v>
      </c>
      <c r="AW42" s="40">
        <f>IFERROR(VLOOKUP($A42,'Сводка общая'!$A$6:$GZ$97,AW$2,0),0)</f>
        <v>0</v>
      </c>
      <c r="AX42" s="40">
        <f>IFERROR(VLOOKUP($A42,'Сводка общая'!$A$6:$GZ$97,AX$2,0),0)</f>
        <v>0</v>
      </c>
      <c r="AY42" s="40">
        <f>IFERROR(VLOOKUP($A42,'Сводка общая'!$A$6:$GZ$97,AY$2,0),0)</f>
        <v>0</v>
      </c>
      <c r="AZ42" s="40">
        <f>IFERROR(VLOOKUP($A42,'Сводка общая'!$A$6:$GZ$97,AZ$2,0),0)</f>
        <v>0</v>
      </c>
      <c r="BA42" s="40">
        <f>IFERROR(VLOOKUP($A42,'Сводка общая'!$A$6:$GZ$97,BA$2,0),0)</f>
        <v>0</v>
      </c>
      <c r="BB42" s="40">
        <f>IFERROR(VLOOKUP($A42,'Сводка общая'!$A$6:$GZ$97,BB$2,0),0)</f>
        <v>0</v>
      </c>
      <c r="BC42" s="40">
        <f>IFERROR(VLOOKUP($A42,'Сводка общая'!$A$6:$GZ$97,BC$2,0)/1000,0)</f>
        <v>0</v>
      </c>
      <c r="BD42" s="40">
        <f>IFERROR(VLOOKUP($A42,'Сводка общая'!$A$6:$GZ$97,BD$2,0)/1000,0)</f>
        <v>0</v>
      </c>
      <c r="BE42" s="40">
        <f>IFERROR(VLOOKUP($A42,'Сводка общая'!$A$6:$GZ$97,BE$2,0)/1000,0)</f>
        <v>0</v>
      </c>
      <c r="BF42" s="40">
        <f>IFERROR(VLOOKUP($A42,'Сводка общая'!$A$6:$GZ$97,BF$2,0),0)</f>
        <v>0</v>
      </c>
      <c r="BG42" s="40">
        <f>IFERROR(VLOOKUP($A42,'Сводка общая'!$A$6:$GZ$97,BG$2,0)/1000,0)</f>
        <v>0</v>
      </c>
      <c r="BH42" s="40">
        <f>IFERROR(VLOOKUP($A42,'Сводка общая'!$A$6:$GZ$97,BH$2,0),0)</f>
        <v>0</v>
      </c>
      <c r="BI42" s="40">
        <f>IFERROR(VLOOKUP($A42,'Сводка общая'!$A$6:$GZ$97,BI$2,0)/1000,0)</f>
        <v>0</v>
      </c>
      <c r="BJ42" s="40">
        <f>IFERROR(VLOOKUP($A42,'Сводка общая'!$A$6:$GZ$97,BJ$2,0),0)</f>
        <v>0</v>
      </c>
      <c r="BK42" s="40">
        <f>IFERROR(VLOOKUP($A42,'Сводка общая'!$A$6:$GZ$97,BK$2,0)/1000,0)</f>
        <v>0</v>
      </c>
      <c r="BL42" s="40">
        <f>IFERROR(VLOOKUP($A42,'Сводка общая'!$A$6:$GZ$97,BL$2,0),0)</f>
        <v>0</v>
      </c>
      <c r="BM42" s="40">
        <f>IFERROR(VLOOKUP($A42,'Сводка общая'!$A$6:$GZ$97,BM$2,0)/1000,0)</f>
        <v>0</v>
      </c>
      <c r="BN42" s="40">
        <f t="shared" si="3"/>
        <v>0</v>
      </c>
      <c r="BO42" s="40">
        <f>IFERROR(VLOOKUP($A42,'Сводка общая'!$A$6:$GZ$97,BO$2,0),0)</f>
        <v>0</v>
      </c>
      <c r="BP42" s="40">
        <f>IFERROR(VLOOKUP($A42,'Сводка общая'!$A$6:$GZ$97,BP$2,0),0)</f>
        <v>0</v>
      </c>
      <c r="BQ42" s="40">
        <f>IFERROR(VLOOKUP($A42,'Сводка общая'!$A$6:$GZ$97,BQ$2,0),0)</f>
        <v>0</v>
      </c>
      <c r="BR42" s="40" t="e">
        <f t="shared" si="4"/>
        <v>#DIV/0!</v>
      </c>
      <c r="BS42" s="40">
        <f>IFERROR(VLOOKUP($A42,'Сводка общая'!$A$6:$GZ$97,BS$2,0),0)</f>
        <v>0</v>
      </c>
      <c r="BT42" s="40">
        <f>IFERROR(VLOOKUP($A42,'Сводка общая'!$A$6:$GZ$97,BT$2,0),0)</f>
        <v>0</v>
      </c>
      <c r="BU42" s="40">
        <f>IFERROR(VLOOKUP($A42,'Сводка общая'!$A$6:$GZ$97,BU$2,0),0)</f>
        <v>0</v>
      </c>
      <c r="BV42" s="40">
        <f>IFERROR(VLOOKUP($A42,'Сводка общая'!$A$6:$GZ$97,BV$2,0),0)</f>
        <v>0</v>
      </c>
      <c r="BW42" s="40">
        <f>IFERROR(VLOOKUP($A42,'Сводка общая'!$A$6:$GZ$97,BW$2,0),0)</f>
        <v>0</v>
      </c>
      <c r="BX42" s="40">
        <f>IFERROR(VLOOKUP($A42,'Сводка общая'!$A$6:$GZ$97,BX$2,0),0)</f>
        <v>0</v>
      </c>
      <c r="BY42" s="40">
        <f>IFERROR(VLOOKUP($A42,'Сводка общая'!$A$6:$GZ$97,BY$2,0),0)</f>
        <v>0</v>
      </c>
      <c r="BZ42" s="40">
        <f>IFERROR(VLOOKUP($A42,'Сводка общая'!$A$6:$GZ$97,BZ$2,0),0)</f>
        <v>0</v>
      </c>
      <c r="CA42" s="40">
        <f>IFERROR(VLOOKUP($A42,'Сводка общая'!$A$6:$GZ$97,CA$2,0),0)</f>
        <v>0</v>
      </c>
      <c r="CB42" s="40">
        <f>IFERROR(VLOOKUP($A42,'Сводка общая'!$A$6:$GZ$97,CB$2,0),0)</f>
        <v>0</v>
      </c>
      <c r="CC42" s="40">
        <f>IFERROR(VLOOKUP($A42,'Сводка общая'!$A$6:$GZ$97,CC$2,0),0)</f>
        <v>0</v>
      </c>
      <c r="CD42" s="40">
        <f>IFERROR(VLOOKUP($A42,'Сводка общая'!$A$6:$GZ$97,CD$2,0),0)</f>
        <v>0</v>
      </c>
      <c r="CE42" s="40">
        <f>IFERROR(VLOOKUP($A42,'Сводка общая'!$A$6:$GZ$97,CE$2,0),0)</f>
        <v>0</v>
      </c>
      <c r="CF42" s="40">
        <f>IFERROR(VLOOKUP($A42,'Сводка общая'!$A$6:$GZ$97,CF$2,0),0)</f>
        <v>0</v>
      </c>
      <c r="CG42" s="40">
        <f>IFERROR(VLOOKUP($A42,'Сводка общая'!$A$6:$GZ$97,CG$2,0),0)</f>
        <v>0</v>
      </c>
      <c r="CH42" s="40">
        <f>IFERROR(VLOOKUP($A42,'Сводка общая'!$A$6:$GZ$97,CH$2,0),0)</f>
        <v>0</v>
      </c>
      <c r="CI42" s="40">
        <f>IFERROR(VLOOKUP($A42,'Сводка общая'!$A$6:$GZ$97,CI$2,0),0)</f>
        <v>0</v>
      </c>
      <c r="CJ42" s="40">
        <f>IFERROR(VLOOKUP($A42,'Сводка общая'!$A$6:$GZ$97,CJ$2,0),0)</f>
        <v>0</v>
      </c>
      <c r="CK42" s="40">
        <f>IFERROR(VLOOKUP($A42,'Сводка общая'!$A$6:$GZ$97,CK$2,0),0)</f>
        <v>0</v>
      </c>
      <c r="CL42" s="40">
        <f>IFERROR(VLOOKUP($A42,'Сводка общая'!$A$6:$GZ$97,CL$2,0),0)</f>
        <v>0</v>
      </c>
      <c r="CM42" s="40">
        <f>IFERROR(VLOOKUP($A42,'Сводка общая'!$A$6:$GZ$97,CM$2,0),0)</f>
        <v>0</v>
      </c>
      <c r="CN42" s="40">
        <f>IFERROR(VLOOKUP($A42,'Сводка общая'!$A$6:$GZ$97,CN$2,0),0)</f>
        <v>0</v>
      </c>
      <c r="CO42" s="40">
        <f>IFERROR(VLOOKUP($A42,'Сводка общая'!$A$6:$GZ$97,CO$2,0),0)</f>
        <v>0</v>
      </c>
      <c r="CP42" s="40">
        <f>IFERROR(VLOOKUP($A42,'Сводка общая'!$A$6:$GZ$97,CP$2,0),0)</f>
        <v>0</v>
      </c>
      <c r="CQ42" s="40">
        <f>IFERROR(VLOOKUP($A42,'Сводка общая'!$A$6:$GZ$97,CQ$2,0),0)</f>
        <v>0</v>
      </c>
      <c r="CR42" s="40">
        <f>IFERROR(VLOOKUP($A42,'Сводка общая'!$A$6:$GZ$97,CR$2,0),0)</f>
        <v>0</v>
      </c>
      <c r="CS42" s="40">
        <f>IFERROR(VLOOKUP($A42,'Сводка общая'!$A$6:$GZ$97,CS$2,0),0)</f>
        <v>0</v>
      </c>
      <c r="CT42" s="40">
        <f>IFERROR(VLOOKUP($A42,'Сводка общая'!$A$6:$GZ$97,CT$2,0),0)</f>
        <v>0</v>
      </c>
      <c r="CU42" s="40">
        <f>IFERROR(VLOOKUP($A42,'Сводка общая'!$A$6:$GZ$97,CU$2,0),0)</f>
        <v>0</v>
      </c>
      <c r="CV42" s="40">
        <f>IFERROR(VLOOKUP($A42,'Сводка общая'!$A$6:$GZ$97,CV$2,0),0)</f>
        <v>0</v>
      </c>
      <c r="CW42" s="40">
        <f>IFERROR(VLOOKUP($A42,'Сводка общая'!$A$6:$GZ$97,CW$2,0),0)</f>
        <v>0</v>
      </c>
      <c r="CX42" s="40">
        <f>IFERROR(VLOOKUP($A42,'Сводка общая'!$A$6:$GZ$97,CX$2,0),0)</f>
        <v>0</v>
      </c>
      <c r="CY42" s="40">
        <f>IFERROR(VLOOKUP($A42,'Сводка общая'!$A$6:$GZ$97,CY$2,0),0)</f>
        <v>0</v>
      </c>
      <c r="CZ42" s="40">
        <f>IFERROR(VLOOKUP($A42,'Сводка общая'!$A$6:$GZ$97,CZ$2,0),0)</f>
        <v>0</v>
      </c>
      <c r="DA42" s="40">
        <f>IFERROR(VLOOKUP($A42,'Сводка общая'!$A$6:$GZ$97,DA$2,0),0)</f>
        <v>0</v>
      </c>
      <c r="DB42" s="40">
        <f>IFERROR(VLOOKUP($A42,'Сводка общая'!$A$6:$GZ$97,DB$2,0),0)</f>
        <v>0</v>
      </c>
      <c r="DC42" s="40">
        <f>IFERROR(VLOOKUP($A42,'Сводка общая'!$A$6:$GZ$97,DC$2,0),0)</f>
        <v>0</v>
      </c>
      <c r="DD42" s="40" t="e">
        <f t="shared" si="5"/>
        <v>#DIV/0!</v>
      </c>
      <c r="DE42" s="40">
        <f>IFERROR(VLOOKUP($A42,'Сводка общая'!$A$6:$GZ$97,DE$2,0),0)</f>
        <v>0</v>
      </c>
      <c r="DF42" s="40">
        <f>IFERROR(VLOOKUP($A42,'Сводка общая'!$A$6:$GZ$97,DF$2,0),0)</f>
        <v>0</v>
      </c>
      <c r="DG42" s="40" t="e">
        <f t="shared" si="6"/>
        <v>#DIV/0!</v>
      </c>
      <c r="DH42" s="40">
        <f>IFERROR(VLOOKUP($A42,'Сводка общая'!$A$6:$GZ$97,DH$2,0),0)</f>
        <v>0</v>
      </c>
      <c r="DI42" s="40">
        <f>IFERROR(VLOOKUP($A42,'Сводка общая'!$A$6:$GZ$97,DI$2,0),0)</f>
        <v>0</v>
      </c>
      <c r="DJ42" s="40">
        <f>IFERROR(VLOOKUP($A42,'Сводка общая'!$A$6:$GZ$97,DJ$2,0),0)</f>
        <v>0</v>
      </c>
      <c r="DK42" s="40">
        <f>IFERROR(VLOOKUP($A42,'Сводка общая'!$A$6:$GZ$97,DK$2,0),0)</f>
        <v>0</v>
      </c>
      <c r="DL42" s="40">
        <f>IFERROR(VLOOKUP($A42,'Сводка общая'!$A$6:$GZ$97,DL$2,0),0)</f>
        <v>0</v>
      </c>
      <c r="DM42" s="40">
        <f>IFERROR(VLOOKUP($A42,'Сводка общая'!$A$6:$GZ$97,DM$2,0),0)</f>
        <v>0</v>
      </c>
      <c r="DN42" s="40">
        <f>IFERROR(VLOOKUP($A42,'Сводка общая'!$A$6:$GZ$97,DN$2,0),0)</f>
        <v>0</v>
      </c>
      <c r="DO42" s="40">
        <f>IFERROR(VLOOKUP($A42,'Сводка общая'!$A$6:$GZ$97,DO$2,0),0)</f>
        <v>0</v>
      </c>
      <c r="DP42" s="40">
        <f>IFERROR(VLOOKUP($A42,'Сводка общая'!$A$6:$GZ$97,DP$2,0),0)</f>
        <v>0</v>
      </c>
      <c r="DQ42" s="40">
        <f>IFERROR(VLOOKUP($A42,'Сводка общая'!$A$6:$GZ$97,DQ$2,0),0)</f>
        <v>0</v>
      </c>
      <c r="DR42" s="40">
        <f>IFERROR(VLOOKUP($A42,'Сводка общая'!$A$6:$GZ$97,DR$2,0),0)</f>
        <v>0</v>
      </c>
      <c r="DS42" s="40">
        <f>IFERROR(VLOOKUP($A42,'Сводка общая'!$A$6:$GZ$97,DS$2,0),0)</f>
        <v>0</v>
      </c>
      <c r="DT42" s="40">
        <f>IFERROR(VLOOKUP($A42,'Сводка общая'!$A$6:$GZ$97,DT$2,0),0)</f>
        <v>0</v>
      </c>
      <c r="DU42" s="40">
        <f>IFERROR(VLOOKUP($A42,'Сводка общая'!$A$6:$GZ$97,DU$2,0),0)</f>
        <v>0</v>
      </c>
      <c r="DV42" s="40">
        <f>IFERROR(VLOOKUP($A42,'Сводка общая'!$A$6:$GZ$97,DV$2,0),0)</f>
        <v>0</v>
      </c>
      <c r="DW42" s="40">
        <f>IFERROR(VLOOKUP($A42,'Сводка общая'!$A$6:$GZ$97,DW$2,0),0)</f>
        <v>0</v>
      </c>
      <c r="DX42" s="40">
        <f>IFERROR(VLOOKUP($A42,'Сводка общая'!$A$6:$GZ$97,DX$2,0),0)</f>
        <v>0</v>
      </c>
      <c r="DY42" s="40">
        <f>IFERROR(VLOOKUP($A42,'Сводка общая'!$A$6:$GZ$97,DY$2,0),0)</f>
        <v>0</v>
      </c>
      <c r="DZ42" s="62">
        <f>IFERROR(VLOOKUP($A42,'Сводка общая'!$A$6:$GZ$97,DZ$2,0)/1000,0)</f>
        <v>0</v>
      </c>
      <c r="EA42" s="62">
        <f>IFERROR(VLOOKUP($A42,'Сводка общая'!$A$6:$GZ$97,EA$2,0)/1000,0)</f>
        <v>0</v>
      </c>
      <c r="EB42" s="40">
        <f>IFERROR(VLOOKUP($A42,'Сводка общая'!$A$6:$GZ$97,EB$2,0),0)</f>
        <v>0</v>
      </c>
      <c r="EC42" s="62">
        <f>IFERROR(VLOOKUP($A42,'Сводка общая'!$A$6:$GZ$97,EC$2,0)/1000,0)</f>
        <v>0</v>
      </c>
      <c r="ED42" s="40">
        <f>IFERROR(VLOOKUP($A42,'Сводка общая'!$A$6:$GZ$97,ED$2,0),0)</f>
        <v>0</v>
      </c>
      <c r="EE42" s="62">
        <f>IFERROR(VLOOKUP($A42,'Сводка общая'!$A$6:$GZ$97,EE$2,0)/1000,0)</f>
        <v>0</v>
      </c>
      <c r="EF42" s="40">
        <f>IFERROR(VLOOKUP($A42,'Сводка общая'!$A$6:$GZ$97,EF$2,0)/1000,0)</f>
        <v>0</v>
      </c>
      <c r="EG42" s="40">
        <f>IFERROR(VLOOKUP($A42,'Сводка общая'!$A$6:$GZ$97,EG$2,0)/1000,0)</f>
        <v>0</v>
      </c>
      <c r="EH42" s="40">
        <f>IFERROR(VLOOKUP($A42,'Сводка общая'!$A$6:$GZ$97,EH$2,0)/1000,0)</f>
        <v>0</v>
      </c>
      <c r="EI42" s="40">
        <f>IFERROR(VLOOKUP($A42,'Сводка общая'!$A$6:$GZ$97,EI$2,0)/1000,0)</f>
        <v>0</v>
      </c>
      <c r="EJ42" s="40">
        <f>IFERROR(VLOOKUP($A42,'Сводка общая'!$A$6:$GZ$97,EJ$2,0)/1000,0)</f>
        <v>0</v>
      </c>
      <c r="EK42" s="40">
        <f>IFERROR(VLOOKUP($A42,'Сводка общая'!$A$6:$GZ$97,EK$2,0),0)</f>
        <v>0</v>
      </c>
      <c r="EL42" s="40">
        <f>IFERROR(VLOOKUP($A42,'Сводка общая'!$A$6:$GZ$97,EL$2,0),0)</f>
        <v>0</v>
      </c>
      <c r="EM42" s="40">
        <f>IFERROR(VLOOKUP($A42,'Сводка общая'!$A$6:$GZ$97,EM$2,0)/1000,0)</f>
        <v>0</v>
      </c>
      <c r="EN42" s="40">
        <f>IFERROR(VLOOKUP($A42,'Сводка общая'!$A$6:$GZ$97,EN$2,0)/1000,0)</f>
        <v>0</v>
      </c>
    </row>
    <row r="43" spans="1:144" x14ac:dyDescent="0.3">
      <c r="A43" s="11" t="s">
        <v>212</v>
      </c>
      <c r="B43" s="17">
        <f>IFERROR(VLOOKUP($A43,'Сводка общая'!$A$6:$GZ$97,B$2,0),0)</f>
        <v>0</v>
      </c>
      <c r="C43" s="40">
        <f>IFERROR(VLOOKUP($A43,'Сводка общая'!$A$6:$GZ$97,C$2,0),0)</f>
        <v>0</v>
      </c>
      <c r="D43" s="40">
        <f>IFERROR(VLOOKUP($A43,'Сводка общая'!$A$6:$GZ$97,D$2,0),0)</f>
        <v>0</v>
      </c>
      <c r="E43" s="40">
        <f>IFERROR(VLOOKUP($A43,'Сводка общая'!$A$6:$GZ$97,E$2,0),0)</f>
        <v>0</v>
      </c>
      <c r="F43" s="40">
        <f>IFERROR(VLOOKUP($A43,'Сводка общая'!$A$6:$GZ$97,F$2,0)/1000,0)</f>
        <v>0</v>
      </c>
      <c r="G43" s="40">
        <f>IFERROR(VLOOKUP($A43,'Сводка общая'!$A$6:$GZ$97,G$2,0)/1000,0)</f>
        <v>0</v>
      </c>
      <c r="H43" s="40">
        <f>IFERROR(VLOOKUP($A43,'Сводка общая'!$A$6:$GZ$97,H$2,0),0)</f>
        <v>0</v>
      </c>
      <c r="I43" s="40">
        <f>IFERROR(VLOOKUP($A43,'Сводка общая'!$A$6:$GZ$97,I$2,0)/1000,0)</f>
        <v>0</v>
      </c>
      <c r="J43" s="40">
        <f>IFERROR(VLOOKUP($A43,'Сводка общая'!$A$6:$GZ$97,J$2,0),0)</f>
        <v>0</v>
      </c>
      <c r="K43" s="40">
        <f>IFERROR(VLOOKUP($A43,'Сводка общая'!$A$6:$GZ$97,K$2,0),0)</f>
        <v>0</v>
      </c>
      <c r="L43" s="40">
        <f>IFERROR(VLOOKUP($A43,'Сводка общая'!$A$6:$GZ$97,L$2,0),0)</f>
        <v>0</v>
      </c>
      <c r="M43" s="40">
        <f>IFERROR(VLOOKUP($A43,'Сводка общая'!$A$6:$GZ$97,M$2,0),0)</f>
        <v>0</v>
      </c>
      <c r="N43" s="40">
        <f>IFERROR(VLOOKUP($A43,'Сводка общая'!$A$6:$GZ$97,N$2,0),0)</f>
        <v>0</v>
      </c>
      <c r="O43" s="40">
        <f>IFERROR(VLOOKUP($A43,'Сводка общая'!$A$6:$GZ$97,O$2,0),0)</f>
        <v>0</v>
      </c>
      <c r="P43" s="62">
        <f>IFERROR(VLOOKUP($A43,'Сводка общая'!$A$6:$GZ$97,P$2,0)/1000,0)</f>
        <v>0</v>
      </c>
      <c r="Q43" s="62">
        <f>IFERROR(VLOOKUP($A43,'Сводка общая'!$A$6:$GZ$97,Q$2,0)/1000,0)</f>
        <v>0</v>
      </c>
      <c r="R43" s="62">
        <f>IFERROR(VLOOKUP($A43,'Сводка общая'!$A$6:$GZ$97,R$2,0)/1000,0)</f>
        <v>0</v>
      </c>
      <c r="S43" s="62">
        <f>IFERROR(VLOOKUP($A43,'Сводка общая'!$A$6:$GZ$97,S$2,0)/1000,0)</f>
        <v>0</v>
      </c>
      <c r="T43" s="40">
        <f>IFERROR(VLOOKUP($A43,'Сводка общая'!$A$6:$GZ$97,T$2,0),0)</f>
        <v>0</v>
      </c>
      <c r="U43" s="40">
        <f>IFERROR(VLOOKUP($A43,'Сводка общая'!$A$6:$GZ$97,U$2,0),0)</f>
        <v>0</v>
      </c>
      <c r="V43" s="40">
        <f>IFERROR(VLOOKUP($A43,'Сводка общая'!$A$6:$GZ$97,V$2,0),0)</f>
        <v>0</v>
      </c>
      <c r="W43" s="40">
        <f>IFERROR(VLOOKUP($A43,'Сводка общая'!$A$6:$GZ$97,W$2,0),0)</f>
        <v>0</v>
      </c>
      <c r="X43" s="40">
        <f>IFERROR(VLOOKUP($A43,'Сводка общая'!$A$6:$GZ$97,X$2,0),0)</f>
        <v>0</v>
      </c>
      <c r="Y43" s="40">
        <f>IFERROR(VLOOKUP($A43,'Сводка общая'!$A$6:$GZ$97,Y$2,0),0)</f>
        <v>0</v>
      </c>
      <c r="Z43" s="40">
        <f>IFERROR(VLOOKUP($A43,'Сводка общая'!$A$6:$GZ$97,Z$2,0),0)</f>
        <v>0</v>
      </c>
      <c r="AA43" s="40">
        <f>IFERROR(VLOOKUP($A43,'Сводка общая'!$A$6:$GZ$97,AA$2,0),0)</f>
        <v>0</v>
      </c>
      <c r="AB43" s="40">
        <f>IFERROR(VLOOKUP($A43,'Сводка общая'!$A$6:$GZ$97,AB$2,0),0)</f>
        <v>0</v>
      </c>
      <c r="AC43" s="40">
        <f>IFERROR(VLOOKUP($A43,'Сводка общая'!$A$6:$GZ$97,AC$2,0),0)</f>
        <v>0</v>
      </c>
      <c r="AD43" s="40">
        <f>IFERROR(VLOOKUP($A43,'Сводка общая'!$A$6:$GZ$97,AD$2,0),0)</f>
        <v>0</v>
      </c>
      <c r="AE43" s="40">
        <f>IFERROR(VLOOKUP($A43,'Сводка общая'!$A$6:$GZ$97,AE$2,0),0)</f>
        <v>0</v>
      </c>
      <c r="AF43" s="40">
        <f>IFERROR(VLOOKUP($A43,'Сводка общая'!$A$6:$GZ$97,AF$2,0),0)</f>
        <v>0</v>
      </c>
      <c r="AG43" s="40">
        <f>IFERROR(VLOOKUP($A43,'Сводка общая'!$A$6:$GZ$97,AG$2,0),0)</f>
        <v>0</v>
      </c>
      <c r="AH43" s="40">
        <f>IFERROR(VLOOKUP($A43,'Сводка общая'!$A$6:$GZ$97,AH$2,0),0)</f>
        <v>0</v>
      </c>
      <c r="AI43" s="40">
        <f>IFERROR(VLOOKUP($A43,'Сводка общая'!$A$6:$GZ$97,AI$2,0),0)</f>
        <v>0</v>
      </c>
      <c r="AJ43" s="40">
        <f>IFERROR(VLOOKUP($A43,'Сводка общая'!$A$6:$GZ$97,AJ$2,0),0)</f>
        <v>0</v>
      </c>
      <c r="AK43" s="40">
        <f>IFERROR(VLOOKUP($A43,'Сводка общая'!$A$6:$GZ$97,AK$2,0),0)</f>
        <v>0</v>
      </c>
      <c r="AL43" s="40">
        <f>IFERROR(VLOOKUP($A43,'Сводка общая'!$A$6:$GZ$97,AL$2,0),0)</f>
        <v>0</v>
      </c>
      <c r="AM43" s="40">
        <f>IFERROR(VLOOKUP($A43,'Сводка общая'!$A$6:$GZ$97,AM$2,0),0)</f>
        <v>0</v>
      </c>
      <c r="AN43" s="40">
        <f>IFERROR(VLOOKUP($A43,'Сводка общая'!$A$6:$GZ$97,AN$2,0),0)</f>
        <v>0</v>
      </c>
      <c r="AO43" s="40">
        <f>IFERROR(VLOOKUP($A43,'Сводка общая'!$A$6:$GZ$97,AO$2,0),0)</f>
        <v>0</v>
      </c>
      <c r="AP43" s="40">
        <f>IFERROR(VLOOKUP($A43,'Сводка общая'!$A$6:$GZ$97,AP$2,0),0)</f>
        <v>0</v>
      </c>
      <c r="AQ43" s="40">
        <f>IFERROR(VLOOKUP($A43,'Сводка общая'!$A$6:$GZ$97,AQ$2,0),0)</f>
        <v>0</v>
      </c>
      <c r="AR43" s="40">
        <f>IFERROR(VLOOKUP($A43,'Сводка общая'!$A$6:$GZ$97,AR$2,0),0)</f>
        <v>0</v>
      </c>
      <c r="AS43" s="40">
        <f>IFERROR(VLOOKUP($A43,'Сводка общая'!$A$6:$GZ$97,AS$2,0),0)</f>
        <v>0</v>
      </c>
      <c r="AT43" s="40">
        <f>IFERROR(VLOOKUP($A43,'Сводка общая'!$A$6:$GZ$97,AT$2,0),0)</f>
        <v>0</v>
      </c>
      <c r="AU43" s="40">
        <f>IFERROR(VLOOKUP($A43,'Сводка общая'!$A$6:$GZ$97,AU$2,0),0)</f>
        <v>0</v>
      </c>
      <c r="AV43" s="40">
        <f>IFERROR(VLOOKUP($A43,'Сводка общая'!$A$6:$GZ$97,AV$2,0),0)</f>
        <v>0</v>
      </c>
      <c r="AW43" s="40">
        <f>IFERROR(VLOOKUP($A43,'Сводка общая'!$A$6:$GZ$97,AW$2,0),0)</f>
        <v>0</v>
      </c>
      <c r="AX43" s="40">
        <f>IFERROR(VLOOKUP($A43,'Сводка общая'!$A$6:$GZ$97,AX$2,0),0)</f>
        <v>0</v>
      </c>
      <c r="AY43" s="40">
        <f>IFERROR(VLOOKUP($A43,'Сводка общая'!$A$6:$GZ$97,AY$2,0),0)</f>
        <v>0</v>
      </c>
      <c r="AZ43" s="40">
        <f>IFERROR(VLOOKUP($A43,'Сводка общая'!$A$6:$GZ$97,AZ$2,0),0)</f>
        <v>0</v>
      </c>
      <c r="BA43" s="40">
        <f>IFERROR(VLOOKUP($A43,'Сводка общая'!$A$6:$GZ$97,BA$2,0),0)</f>
        <v>0</v>
      </c>
      <c r="BB43" s="40">
        <f>IFERROR(VLOOKUP($A43,'Сводка общая'!$A$6:$GZ$97,BB$2,0),0)</f>
        <v>0</v>
      </c>
      <c r="BC43" s="40">
        <f>IFERROR(VLOOKUP($A43,'Сводка общая'!$A$6:$GZ$97,BC$2,0)/1000,0)</f>
        <v>0</v>
      </c>
      <c r="BD43" s="40">
        <f>IFERROR(VLOOKUP($A43,'Сводка общая'!$A$6:$GZ$97,BD$2,0)/1000,0)</f>
        <v>0</v>
      </c>
      <c r="BE43" s="40">
        <f>IFERROR(VLOOKUP($A43,'Сводка общая'!$A$6:$GZ$97,BE$2,0)/1000,0)</f>
        <v>0</v>
      </c>
      <c r="BF43" s="40">
        <f>IFERROR(VLOOKUP($A43,'Сводка общая'!$A$6:$GZ$97,BF$2,0),0)</f>
        <v>0</v>
      </c>
      <c r="BG43" s="40">
        <f>IFERROR(VLOOKUP($A43,'Сводка общая'!$A$6:$GZ$97,BG$2,0)/1000,0)</f>
        <v>0</v>
      </c>
      <c r="BH43" s="40">
        <f>IFERROR(VLOOKUP($A43,'Сводка общая'!$A$6:$GZ$97,BH$2,0),0)</f>
        <v>0</v>
      </c>
      <c r="BI43" s="40">
        <f>IFERROR(VLOOKUP($A43,'Сводка общая'!$A$6:$GZ$97,BI$2,0)/1000,0)</f>
        <v>0</v>
      </c>
      <c r="BJ43" s="40">
        <f>IFERROR(VLOOKUP($A43,'Сводка общая'!$A$6:$GZ$97,BJ$2,0),0)</f>
        <v>0</v>
      </c>
      <c r="BK43" s="40">
        <f>IFERROR(VLOOKUP($A43,'Сводка общая'!$A$6:$GZ$97,BK$2,0)/1000,0)</f>
        <v>0</v>
      </c>
      <c r="BL43" s="40">
        <f>IFERROR(VLOOKUP($A43,'Сводка общая'!$A$6:$GZ$97,BL$2,0),0)</f>
        <v>0</v>
      </c>
      <c r="BM43" s="40">
        <f>IFERROR(VLOOKUP($A43,'Сводка общая'!$A$6:$GZ$97,BM$2,0)/1000,0)</f>
        <v>0</v>
      </c>
      <c r="BN43" s="40">
        <f t="shared" si="3"/>
        <v>0</v>
      </c>
      <c r="BO43" s="40">
        <f>IFERROR(VLOOKUP($A43,'Сводка общая'!$A$6:$GZ$97,BO$2,0),0)</f>
        <v>0</v>
      </c>
      <c r="BP43" s="40">
        <f>IFERROR(VLOOKUP($A43,'Сводка общая'!$A$6:$GZ$97,BP$2,0),0)</f>
        <v>0</v>
      </c>
      <c r="BQ43" s="40">
        <f>IFERROR(VLOOKUP($A43,'Сводка общая'!$A$6:$GZ$97,BQ$2,0),0)</f>
        <v>0</v>
      </c>
      <c r="BR43" s="40" t="e">
        <f t="shared" si="4"/>
        <v>#DIV/0!</v>
      </c>
      <c r="BS43" s="40">
        <f>IFERROR(VLOOKUP($A43,'Сводка общая'!$A$6:$GZ$97,BS$2,0),0)</f>
        <v>0</v>
      </c>
      <c r="BT43" s="40">
        <f>IFERROR(VLOOKUP($A43,'Сводка общая'!$A$6:$GZ$97,BT$2,0),0)</f>
        <v>0</v>
      </c>
      <c r="BU43" s="40">
        <f>IFERROR(VLOOKUP($A43,'Сводка общая'!$A$6:$GZ$97,BU$2,0),0)</f>
        <v>0</v>
      </c>
      <c r="BV43" s="40">
        <f>IFERROR(VLOOKUP($A43,'Сводка общая'!$A$6:$GZ$97,BV$2,0),0)</f>
        <v>0</v>
      </c>
      <c r="BW43" s="40">
        <f>IFERROR(VLOOKUP($A43,'Сводка общая'!$A$6:$GZ$97,BW$2,0),0)</f>
        <v>0</v>
      </c>
      <c r="BX43" s="40">
        <f>IFERROR(VLOOKUP($A43,'Сводка общая'!$A$6:$GZ$97,BX$2,0),0)</f>
        <v>0</v>
      </c>
      <c r="BY43" s="40">
        <f>IFERROR(VLOOKUP($A43,'Сводка общая'!$A$6:$GZ$97,BY$2,0),0)</f>
        <v>0</v>
      </c>
      <c r="BZ43" s="40">
        <f>IFERROR(VLOOKUP($A43,'Сводка общая'!$A$6:$GZ$97,BZ$2,0),0)</f>
        <v>0</v>
      </c>
      <c r="CA43" s="40">
        <f>IFERROR(VLOOKUP($A43,'Сводка общая'!$A$6:$GZ$97,CA$2,0),0)</f>
        <v>0</v>
      </c>
      <c r="CB43" s="40">
        <f>IFERROR(VLOOKUP($A43,'Сводка общая'!$A$6:$GZ$97,CB$2,0),0)</f>
        <v>0</v>
      </c>
      <c r="CC43" s="40">
        <f>IFERROR(VLOOKUP($A43,'Сводка общая'!$A$6:$GZ$97,CC$2,0),0)</f>
        <v>0</v>
      </c>
      <c r="CD43" s="40">
        <f>IFERROR(VLOOKUP($A43,'Сводка общая'!$A$6:$GZ$97,CD$2,0),0)</f>
        <v>0</v>
      </c>
      <c r="CE43" s="40">
        <f>IFERROR(VLOOKUP($A43,'Сводка общая'!$A$6:$GZ$97,CE$2,0),0)</f>
        <v>0</v>
      </c>
      <c r="CF43" s="40">
        <f>IFERROR(VLOOKUP($A43,'Сводка общая'!$A$6:$GZ$97,CF$2,0),0)</f>
        <v>0</v>
      </c>
      <c r="CG43" s="40">
        <f>IFERROR(VLOOKUP($A43,'Сводка общая'!$A$6:$GZ$97,CG$2,0),0)</f>
        <v>0</v>
      </c>
      <c r="CH43" s="40">
        <f>IFERROR(VLOOKUP($A43,'Сводка общая'!$A$6:$GZ$97,CH$2,0),0)</f>
        <v>0</v>
      </c>
      <c r="CI43" s="40">
        <f>IFERROR(VLOOKUP($A43,'Сводка общая'!$A$6:$GZ$97,CI$2,0),0)</f>
        <v>0</v>
      </c>
      <c r="CJ43" s="40">
        <f>IFERROR(VLOOKUP($A43,'Сводка общая'!$A$6:$GZ$97,CJ$2,0),0)</f>
        <v>0</v>
      </c>
      <c r="CK43" s="40">
        <f>IFERROR(VLOOKUP($A43,'Сводка общая'!$A$6:$GZ$97,CK$2,0),0)</f>
        <v>0</v>
      </c>
      <c r="CL43" s="40">
        <f>IFERROR(VLOOKUP($A43,'Сводка общая'!$A$6:$GZ$97,CL$2,0),0)</f>
        <v>0</v>
      </c>
      <c r="CM43" s="40">
        <f>IFERROR(VLOOKUP($A43,'Сводка общая'!$A$6:$GZ$97,CM$2,0),0)</f>
        <v>0</v>
      </c>
      <c r="CN43" s="40">
        <f>IFERROR(VLOOKUP($A43,'Сводка общая'!$A$6:$GZ$97,CN$2,0),0)</f>
        <v>0</v>
      </c>
      <c r="CO43" s="40">
        <f>IFERROR(VLOOKUP($A43,'Сводка общая'!$A$6:$GZ$97,CO$2,0),0)</f>
        <v>0</v>
      </c>
      <c r="CP43" s="40">
        <f>IFERROR(VLOOKUP($A43,'Сводка общая'!$A$6:$GZ$97,CP$2,0),0)</f>
        <v>0</v>
      </c>
      <c r="CQ43" s="40">
        <f>IFERROR(VLOOKUP($A43,'Сводка общая'!$A$6:$GZ$97,CQ$2,0),0)</f>
        <v>0</v>
      </c>
      <c r="CR43" s="40">
        <f>IFERROR(VLOOKUP($A43,'Сводка общая'!$A$6:$GZ$97,CR$2,0),0)</f>
        <v>0</v>
      </c>
      <c r="CS43" s="40">
        <f>IFERROR(VLOOKUP($A43,'Сводка общая'!$A$6:$GZ$97,CS$2,0),0)</f>
        <v>0</v>
      </c>
      <c r="CT43" s="40">
        <f>IFERROR(VLOOKUP($A43,'Сводка общая'!$A$6:$GZ$97,CT$2,0),0)</f>
        <v>0</v>
      </c>
      <c r="CU43" s="40">
        <f>IFERROR(VLOOKUP($A43,'Сводка общая'!$A$6:$GZ$97,CU$2,0),0)</f>
        <v>0</v>
      </c>
      <c r="CV43" s="40">
        <f>IFERROR(VLOOKUP($A43,'Сводка общая'!$A$6:$GZ$97,CV$2,0),0)</f>
        <v>0</v>
      </c>
      <c r="CW43" s="40">
        <f>IFERROR(VLOOKUP($A43,'Сводка общая'!$A$6:$GZ$97,CW$2,0),0)</f>
        <v>0</v>
      </c>
      <c r="CX43" s="40">
        <f>IFERROR(VLOOKUP($A43,'Сводка общая'!$A$6:$GZ$97,CX$2,0),0)</f>
        <v>0</v>
      </c>
      <c r="CY43" s="40">
        <f>IFERROR(VLOOKUP($A43,'Сводка общая'!$A$6:$GZ$97,CY$2,0),0)</f>
        <v>0</v>
      </c>
      <c r="CZ43" s="40">
        <f>IFERROR(VLOOKUP($A43,'Сводка общая'!$A$6:$GZ$97,CZ$2,0),0)</f>
        <v>0</v>
      </c>
      <c r="DA43" s="40">
        <f>IFERROR(VLOOKUP($A43,'Сводка общая'!$A$6:$GZ$97,DA$2,0),0)</f>
        <v>0</v>
      </c>
      <c r="DB43" s="40">
        <f>IFERROR(VLOOKUP($A43,'Сводка общая'!$A$6:$GZ$97,DB$2,0),0)</f>
        <v>0</v>
      </c>
      <c r="DC43" s="40">
        <f>IFERROR(VLOOKUP($A43,'Сводка общая'!$A$6:$GZ$97,DC$2,0),0)</f>
        <v>0</v>
      </c>
      <c r="DD43" s="40" t="e">
        <f t="shared" si="5"/>
        <v>#DIV/0!</v>
      </c>
      <c r="DE43" s="40">
        <f>IFERROR(VLOOKUP($A43,'Сводка общая'!$A$6:$GZ$97,DE$2,0),0)</f>
        <v>0</v>
      </c>
      <c r="DF43" s="40">
        <f>IFERROR(VLOOKUP($A43,'Сводка общая'!$A$6:$GZ$97,DF$2,0),0)</f>
        <v>0</v>
      </c>
      <c r="DG43" s="40" t="e">
        <f t="shared" si="6"/>
        <v>#DIV/0!</v>
      </c>
      <c r="DH43" s="40">
        <f>IFERROR(VLOOKUP($A43,'Сводка общая'!$A$6:$GZ$97,DH$2,0),0)</f>
        <v>0</v>
      </c>
      <c r="DI43" s="40">
        <f>IFERROR(VLOOKUP($A43,'Сводка общая'!$A$6:$GZ$97,DI$2,0),0)</f>
        <v>0</v>
      </c>
      <c r="DJ43" s="40">
        <f>IFERROR(VLOOKUP($A43,'Сводка общая'!$A$6:$GZ$97,DJ$2,0),0)</f>
        <v>0</v>
      </c>
      <c r="DK43" s="40">
        <f>IFERROR(VLOOKUP($A43,'Сводка общая'!$A$6:$GZ$97,DK$2,0),0)</f>
        <v>0</v>
      </c>
      <c r="DL43" s="40">
        <f>IFERROR(VLOOKUP($A43,'Сводка общая'!$A$6:$GZ$97,DL$2,0),0)</f>
        <v>0</v>
      </c>
      <c r="DM43" s="40">
        <f>IFERROR(VLOOKUP($A43,'Сводка общая'!$A$6:$GZ$97,DM$2,0),0)</f>
        <v>0</v>
      </c>
      <c r="DN43" s="40">
        <f>IFERROR(VLOOKUP($A43,'Сводка общая'!$A$6:$GZ$97,DN$2,0),0)</f>
        <v>0</v>
      </c>
      <c r="DO43" s="40">
        <f>IFERROR(VLOOKUP($A43,'Сводка общая'!$A$6:$GZ$97,DO$2,0),0)</f>
        <v>0</v>
      </c>
      <c r="DP43" s="40">
        <f>IFERROR(VLOOKUP($A43,'Сводка общая'!$A$6:$GZ$97,DP$2,0),0)</f>
        <v>0</v>
      </c>
      <c r="DQ43" s="40">
        <f>IFERROR(VLOOKUP($A43,'Сводка общая'!$A$6:$GZ$97,DQ$2,0),0)</f>
        <v>0</v>
      </c>
      <c r="DR43" s="40">
        <f>IFERROR(VLOOKUP($A43,'Сводка общая'!$A$6:$GZ$97,DR$2,0),0)</f>
        <v>0</v>
      </c>
      <c r="DS43" s="40">
        <f>IFERROR(VLOOKUP($A43,'Сводка общая'!$A$6:$GZ$97,DS$2,0),0)</f>
        <v>0</v>
      </c>
      <c r="DT43" s="40">
        <f>IFERROR(VLOOKUP($A43,'Сводка общая'!$A$6:$GZ$97,DT$2,0),0)</f>
        <v>0</v>
      </c>
      <c r="DU43" s="40">
        <f>IFERROR(VLOOKUP($A43,'Сводка общая'!$A$6:$GZ$97,DU$2,0),0)</f>
        <v>0</v>
      </c>
      <c r="DV43" s="40">
        <f>IFERROR(VLOOKUP($A43,'Сводка общая'!$A$6:$GZ$97,DV$2,0),0)</f>
        <v>0</v>
      </c>
      <c r="DW43" s="40">
        <f>IFERROR(VLOOKUP($A43,'Сводка общая'!$A$6:$GZ$97,DW$2,0),0)</f>
        <v>0</v>
      </c>
      <c r="DX43" s="40">
        <f>IFERROR(VLOOKUP($A43,'Сводка общая'!$A$6:$GZ$97,DX$2,0),0)</f>
        <v>0</v>
      </c>
      <c r="DY43" s="40">
        <f>IFERROR(VLOOKUP($A43,'Сводка общая'!$A$6:$GZ$97,DY$2,0),0)</f>
        <v>0</v>
      </c>
      <c r="DZ43" s="62">
        <f>IFERROR(VLOOKUP($A43,'Сводка общая'!$A$6:$GZ$97,DZ$2,0)/1000,0)</f>
        <v>0</v>
      </c>
      <c r="EA43" s="62">
        <f>IFERROR(VLOOKUP($A43,'Сводка общая'!$A$6:$GZ$97,EA$2,0)/1000,0)</f>
        <v>0</v>
      </c>
      <c r="EB43" s="40">
        <f>IFERROR(VLOOKUP($A43,'Сводка общая'!$A$6:$GZ$97,EB$2,0),0)</f>
        <v>0</v>
      </c>
      <c r="EC43" s="62">
        <f>IFERROR(VLOOKUP($A43,'Сводка общая'!$A$6:$GZ$97,EC$2,0)/1000,0)</f>
        <v>0</v>
      </c>
      <c r="ED43" s="40">
        <f>IFERROR(VLOOKUP($A43,'Сводка общая'!$A$6:$GZ$97,ED$2,0),0)</f>
        <v>0</v>
      </c>
      <c r="EE43" s="62">
        <f>IFERROR(VLOOKUP($A43,'Сводка общая'!$A$6:$GZ$97,EE$2,0)/1000,0)</f>
        <v>0</v>
      </c>
      <c r="EF43" s="40">
        <f>IFERROR(VLOOKUP($A43,'Сводка общая'!$A$6:$GZ$97,EF$2,0)/1000,0)</f>
        <v>0</v>
      </c>
      <c r="EG43" s="40">
        <f>IFERROR(VLOOKUP($A43,'Сводка общая'!$A$6:$GZ$97,EG$2,0)/1000,0)</f>
        <v>0</v>
      </c>
      <c r="EH43" s="40">
        <f>IFERROR(VLOOKUP($A43,'Сводка общая'!$A$6:$GZ$97,EH$2,0)/1000,0)</f>
        <v>0</v>
      </c>
      <c r="EI43" s="40">
        <f>IFERROR(VLOOKUP($A43,'Сводка общая'!$A$6:$GZ$97,EI$2,0)/1000,0)</f>
        <v>0</v>
      </c>
      <c r="EJ43" s="40">
        <f>IFERROR(VLOOKUP($A43,'Сводка общая'!$A$6:$GZ$97,EJ$2,0)/1000,0)</f>
        <v>0</v>
      </c>
      <c r="EK43" s="40">
        <f>IFERROR(VLOOKUP($A43,'Сводка общая'!$A$6:$GZ$97,EK$2,0),0)</f>
        <v>0</v>
      </c>
      <c r="EL43" s="40">
        <f>IFERROR(VLOOKUP($A43,'Сводка общая'!$A$6:$GZ$97,EL$2,0),0)</f>
        <v>0</v>
      </c>
      <c r="EM43" s="40">
        <f>IFERROR(VLOOKUP($A43,'Сводка общая'!$A$6:$GZ$97,EM$2,0)/1000,0)</f>
        <v>0</v>
      </c>
      <c r="EN43" s="40">
        <f>IFERROR(VLOOKUP($A43,'Сводка общая'!$A$6:$GZ$97,EN$2,0)/1000,0)</f>
        <v>0</v>
      </c>
    </row>
    <row r="44" spans="1:144" x14ac:dyDescent="0.3">
      <c r="A44" s="11" t="s">
        <v>214</v>
      </c>
      <c r="B44" s="17">
        <f>IFERROR(VLOOKUP($A44,'Сводка общая'!$A$6:$GZ$97,B$2,0),0)</f>
        <v>0</v>
      </c>
      <c r="C44" s="40">
        <f>IFERROR(VLOOKUP($A44,'Сводка общая'!$A$6:$GZ$97,C$2,0),0)</f>
        <v>0</v>
      </c>
      <c r="D44" s="40">
        <f>IFERROR(VLOOKUP($A44,'Сводка общая'!$A$6:$GZ$97,D$2,0),0)</f>
        <v>0</v>
      </c>
      <c r="E44" s="40">
        <f>IFERROR(VLOOKUP($A44,'Сводка общая'!$A$6:$GZ$97,E$2,0),0)</f>
        <v>0</v>
      </c>
      <c r="F44" s="40">
        <f>IFERROR(VLOOKUP($A44,'Сводка общая'!$A$6:$GZ$97,F$2,0)/1000,0)</f>
        <v>0</v>
      </c>
      <c r="G44" s="40">
        <f>IFERROR(VLOOKUP($A44,'Сводка общая'!$A$6:$GZ$97,G$2,0)/1000,0)</f>
        <v>0</v>
      </c>
      <c r="H44" s="40">
        <f>IFERROR(VLOOKUP($A44,'Сводка общая'!$A$6:$GZ$97,H$2,0),0)</f>
        <v>0</v>
      </c>
      <c r="I44" s="40">
        <f>IFERROR(VLOOKUP($A44,'Сводка общая'!$A$6:$GZ$97,I$2,0)/1000,0)</f>
        <v>0</v>
      </c>
      <c r="J44" s="40">
        <f>IFERROR(VLOOKUP($A44,'Сводка общая'!$A$6:$GZ$97,J$2,0),0)</f>
        <v>0</v>
      </c>
      <c r="K44" s="40">
        <f>IFERROR(VLOOKUP($A44,'Сводка общая'!$A$6:$GZ$97,K$2,0),0)</f>
        <v>0</v>
      </c>
      <c r="L44" s="40">
        <f>IFERROR(VLOOKUP($A44,'Сводка общая'!$A$6:$GZ$97,L$2,0),0)</f>
        <v>0</v>
      </c>
      <c r="M44" s="40">
        <f>IFERROR(VLOOKUP($A44,'Сводка общая'!$A$6:$GZ$97,M$2,0),0)</f>
        <v>0</v>
      </c>
      <c r="N44" s="40">
        <f>IFERROR(VLOOKUP($A44,'Сводка общая'!$A$6:$GZ$97,N$2,0),0)</f>
        <v>0</v>
      </c>
      <c r="O44" s="40">
        <f>IFERROR(VLOOKUP($A44,'Сводка общая'!$A$6:$GZ$97,O$2,0),0)</f>
        <v>0</v>
      </c>
      <c r="P44" s="62">
        <f>IFERROR(VLOOKUP($A44,'Сводка общая'!$A$6:$GZ$97,P$2,0)/1000,0)</f>
        <v>0</v>
      </c>
      <c r="Q44" s="62">
        <f>IFERROR(VLOOKUP($A44,'Сводка общая'!$A$6:$GZ$97,Q$2,0)/1000,0)</f>
        <v>0</v>
      </c>
      <c r="R44" s="62">
        <f>IFERROR(VLOOKUP($A44,'Сводка общая'!$A$6:$GZ$97,R$2,0)/1000,0)</f>
        <v>0</v>
      </c>
      <c r="S44" s="62">
        <f>IFERROR(VLOOKUP($A44,'Сводка общая'!$A$6:$GZ$97,S$2,0)/1000,0)</f>
        <v>0</v>
      </c>
      <c r="T44" s="40">
        <f>IFERROR(VLOOKUP($A44,'Сводка общая'!$A$6:$GZ$97,T$2,0),0)</f>
        <v>0</v>
      </c>
      <c r="U44" s="40">
        <f>IFERROR(VLOOKUP($A44,'Сводка общая'!$A$6:$GZ$97,U$2,0),0)</f>
        <v>0</v>
      </c>
      <c r="V44" s="40">
        <f>IFERROR(VLOOKUP($A44,'Сводка общая'!$A$6:$GZ$97,V$2,0),0)</f>
        <v>0</v>
      </c>
      <c r="W44" s="40">
        <f>IFERROR(VLOOKUP($A44,'Сводка общая'!$A$6:$GZ$97,W$2,0),0)</f>
        <v>0</v>
      </c>
      <c r="X44" s="40">
        <f>IFERROR(VLOOKUP($A44,'Сводка общая'!$A$6:$GZ$97,X$2,0),0)</f>
        <v>0</v>
      </c>
      <c r="Y44" s="40">
        <f>IFERROR(VLOOKUP($A44,'Сводка общая'!$A$6:$GZ$97,Y$2,0),0)</f>
        <v>0</v>
      </c>
      <c r="Z44" s="40">
        <f>IFERROR(VLOOKUP($A44,'Сводка общая'!$A$6:$GZ$97,Z$2,0),0)</f>
        <v>0</v>
      </c>
      <c r="AA44" s="40">
        <f>IFERROR(VLOOKUP($A44,'Сводка общая'!$A$6:$GZ$97,AA$2,0),0)</f>
        <v>0</v>
      </c>
      <c r="AB44" s="40">
        <f>IFERROR(VLOOKUP($A44,'Сводка общая'!$A$6:$GZ$97,AB$2,0),0)</f>
        <v>0</v>
      </c>
      <c r="AC44" s="40">
        <f>IFERROR(VLOOKUP($A44,'Сводка общая'!$A$6:$GZ$97,AC$2,0),0)</f>
        <v>0</v>
      </c>
      <c r="AD44" s="40">
        <f>IFERROR(VLOOKUP($A44,'Сводка общая'!$A$6:$GZ$97,AD$2,0),0)</f>
        <v>0</v>
      </c>
      <c r="AE44" s="40">
        <f>IFERROR(VLOOKUP($A44,'Сводка общая'!$A$6:$GZ$97,AE$2,0),0)</f>
        <v>0</v>
      </c>
      <c r="AF44" s="40">
        <f>IFERROR(VLOOKUP($A44,'Сводка общая'!$A$6:$GZ$97,AF$2,0),0)</f>
        <v>0</v>
      </c>
      <c r="AG44" s="40">
        <f>IFERROR(VLOOKUP($A44,'Сводка общая'!$A$6:$GZ$97,AG$2,0),0)</f>
        <v>0</v>
      </c>
      <c r="AH44" s="40">
        <f>IFERROR(VLOOKUP($A44,'Сводка общая'!$A$6:$GZ$97,AH$2,0),0)</f>
        <v>0</v>
      </c>
      <c r="AI44" s="40">
        <f>IFERROR(VLOOKUP($A44,'Сводка общая'!$A$6:$GZ$97,AI$2,0),0)</f>
        <v>0</v>
      </c>
      <c r="AJ44" s="40">
        <f>IFERROR(VLOOKUP($A44,'Сводка общая'!$A$6:$GZ$97,AJ$2,0),0)</f>
        <v>0</v>
      </c>
      <c r="AK44" s="40">
        <f>IFERROR(VLOOKUP($A44,'Сводка общая'!$A$6:$GZ$97,AK$2,0),0)</f>
        <v>0</v>
      </c>
      <c r="AL44" s="40">
        <f>IFERROR(VLOOKUP($A44,'Сводка общая'!$A$6:$GZ$97,AL$2,0),0)</f>
        <v>0</v>
      </c>
      <c r="AM44" s="40">
        <f>IFERROR(VLOOKUP($A44,'Сводка общая'!$A$6:$GZ$97,AM$2,0),0)</f>
        <v>0</v>
      </c>
      <c r="AN44" s="40">
        <f>IFERROR(VLOOKUP($A44,'Сводка общая'!$A$6:$GZ$97,AN$2,0),0)</f>
        <v>0</v>
      </c>
      <c r="AO44" s="40">
        <f>IFERROR(VLOOKUP($A44,'Сводка общая'!$A$6:$GZ$97,AO$2,0),0)</f>
        <v>0</v>
      </c>
      <c r="AP44" s="40">
        <f>IFERROR(VLOOKUP($A44,'Сводка общая'!$A$6:$GZ$97,AP$2,0),0)</f>
        <v>0</v>
      </c>
      <c r="AQ44" s="40">
        <f>IFERROR(VLOOKUP($A44,'Сводка общая'!$A$6:$GZ$97,AQ$2,0),0)</f>
        <v>0</v>
      </c>
      <c r="AR44" s="40">
        <f>IFERROR(VLOOKUP($A44,'Сводка общая'!$A$6:$GZ$97,AR$2,0),0)</f>
        <v>0</v>
      </c>
      <c r="AS44" s="40">
        <f>IFERROR(VLOOKUP($A44,'Сводка общая'!$A$6:$GZ$97,AS$2,0),0)</f>
        <v>0</v>
      </c>
      <c r="AT44" s="40">
        <f>IFERROR(VLOOKUP($A44,'Сводка общая'!$A$6:$GZ$97,AT$2,0),0)</f>
        <v>0</v>
      </c>
      <c r="AU44" s="40">
        <f>IFERROR(VLOOKUP($A44,'Сводка общая'!$A$6:$GZ$97,AU$2,0),0)</f>
        <v>0</v>
      </c>
      <c r="AV44" s="40">
        <f>IFERROR(VLOOKUP($A44,'Сводка общая'!$A$6:$GZ$97,AV$2,0),0)</f>
        <v>0</v>
      </c>
      <c r="AW44" s="40">
        <f>IFERROR(VLOOKUP($A44,'Сводка общая'!$A$6:$GZ$97,AW$2,0),0)</f>
        <v>0</v>
      </c>
      <c r="AX44" s="40">
        <f>IFERROR(VLOOKUP($A44,'Сводка общая'!$A$6:$GZ$97,AX$2,0),0)</f>
        <v>0</v>
      </c>
      <c r="AY44" s="40">
        <f>IFERROR(VLOOKUP($A44,'Сводка общая'!$A$6:$GZ$97,AY$2,0),0)</f>
        <v>0</v>
      </c>
      <c r="AZ44" s="40">
        <f>IFERROR(VLOOKUP($A44,'Сводка общая'!$A$6:$GZ$97,AZ$2,0),0)</f>
        <v>0</v>
      </c>
      <c r="BA44" s="40">
        <f>IFERROR(VLOOKUP($A44,'Сводка общая'!$A$6:$GZ$97,BA$2,0),0)</f>
        <v>0</v>
      </c>
      <c r="BB44" s="40">
        <f>IFERROR(VLOOKUP($A44,'Сводка общая'!$A$6:$GZ$97,BB$2,0),0)</f>
        <v>0</v>
      </c>
      <c r="BC44" s="40">
        <f>IFERROR(VLOOKUP($A44,'Сводка общая'!$A$6:$GZ$97,BC$2,0)/1000,0)</f>
        <v>0</v>
      </c>
      <c r="BD44" s="40">
        <f>IFERROR(VLOOKUP($A44,'Сводка общая'!$A$6:$GZ$97,BD$2,0)/1000,0)</f>
        <v>0</v>
      </c>
      <c r="BE44" s="40">
        <f>IFERROR(VLOOKUP($A44,'Сводка общая'!$A$6:$GZ$97,BE$2,0)/1000,0)</f>
        <v>0</v>
      </c>
      <c r="BF44" s="40">
        <f>IFERROR(VLOOKUP($A44,'Сводка общая'!$A$6:$GZ$97,BF$2,0),0)</f>
        <v>0</v>
      </c>
      <c r="BG44" s="40">
        <f>IFERROR(VLOOKUP($A44,'Сводка общая'!$A$6:$GZ$97,BG$2,0)/1000,0)</f>
        <v>0</v>
      </c>
      <c r="BH44" s="40">
        <f>IFERROR(VLOOKUP($A44,'Сводка общая'!$A$6:$GZ$97,BH$2,0),0)</f>
        <v>0</v>
      </c>
      <c r="BI44" s="40">
        <f>IFERROR(VLOOKUP($A44,'Сводка общая'!$A$6:$GZ$97,BI$2,0)/1000,0)</f>
        <v>0</v>
      </c>
      <c r="BJ44" s="40">
        <f>IFERROR(VLOOKUP($A44,'Сводка общая'!$A$6:$GZ$97,BJ$2,0),0)</f>
        <v>0</v>
      </c>
      <c r="BK44" s="40">
        <f>IFERROR(VLOOKUP($A44,'Сводка общая'!$A$6:$GZ$97,BK$2,0)/1000,0)</f>
        <v>0</v>
      </c>
      <c r="BL44" s="40">
        <f>IFERROR(VLOOKUP($A44,'Сводка общая'!$A$6:$GZ$97,BL$2,0),0)</f>
        <v>0</v>
      </c>
      <c r="BM44" s="40">
        <f>IFERROR(VLOOKUP($A44,'Сводка общая'!$A$6:$GZ$97,BM$2,0)/1000,0)</f>
        <v>0</v>
      </c>
      <c r="BN44" s="40">
        <f t="shared" si="3"/>
        <v>0</v>
      </c>
      <c r="BO44" s="40">
        <f>IFERROR(VLOOKUP($A44,'Сводка общая'!$A$6:$GZ$97,BO$2,0),0)</f>
        <v>0</v>
      </c>
      <c r="BP44" s="40">
        <f>IFERROR(VLOOKUP($A44,'Сводка общая'!$A$6:$GZ$97,BP$2,0),0)</f>
        <v>0</v>
      </c>
      <c r="BQ44" s="40">
        <f>IFERROR(VLOOKUP($A44,'Сводка общая'!$A$6:$GZ$97,BQ$2,0),0)</f>
        <v>0</v>
      </c>
      <c r="BR44" s="40" t="e">
        <f t="shared" si="4"/>
        <v>#DIV/0!</v>
      </c>
      <c r="BS44" s="40">
        <f>IFERROR(VLOOKUP($A44,'Сводка общая'!$A$6:$GZ$97,BS$2,0),0)</f>
        <v>0</v>
      </c>
      <c r="BT44" s="40">
        <f>IFERROR(VLOOKUP($A44,'Сводка общая'!$A$6:$GZ$97,BT$2,0),0)</f>
        <v>0</v>
      </c>
      <c r="BU44" s="40">
        <f>IFERROR(VLOOKUP($A44,'Сводка общая'!$A$6:$GZ$97,BU$2,0),0)</f>
        <v>0</v>
      </c>
      <c r="BV44" s="40">
        <f>IFERROR(VLOOKUP($A44,'Сводка общая'!$A$6:$GZ$97,BV$2,0),0)</f>
        <v>0</v>
      </c>
      <c r="BW44" s="40">
        <f>IFERROR(VLOOKUP($A44,'Сводка общая'!$A$6:$GZ$97,BW$2,0),0)</f>
        <v>0</v>
      </c>
      <c r="BX44" s="40">
        <f>IFERROR(VLOOKUP($A44,'Сводка общая'!$A$6:$GZ$97,BX$2,0),0)</f>
        <v>0</v>
      </c>
      <c r="BY44" s="40">
        <f>IFERROR(VLOOKUP($A44,'Сводка общая'!$A$6:$GZ$97,BY$2,0),0)</f>
        <v>0</v>
      </c>
      <c r="BZ44" s="40">
        <f>IFERROR(VLOOKUP($A44,'Сводка общая'!$A$6:$GZ$97,BZ$2,0),0)</f>
        <v>0</v>
      </c>
      <c r="CA44" s="40">
        <f>IFERROR(VLOOKUP($A44,'Сводка общая'!$A$6:$GZ$97,CA$2,0),0)</f>
        <v>0</v>
      </c>
      <c r="CB44" s="40">
        <f>IFERROR(VLOOKUP($A44,'Сводка общая'!$A$6:$GZ$97,CB$2,0),0)</f>
        <v>0</v>
      </c>
      <c r="CC44" s="40">
        <f>IFERROR(VLOOKUP($A44,'Сводка общая'!$A$6:$GZ$97,CC$2,0),0)</f>
        <v>0</v>
      </c>
      <c r="CD44" s="40">
        <f>IFERROR(VLOOKUP($A44,'Сводка общая'!$A$6:$GZ$97,CD$2,0),0)</f>
        <v>0</v>
      </c>
      <c r="CE44" s="40">
        <f>IFERROR(VLOOKUP($A44,'Сводка общая'!$A$6:$GZ$97,CE$2,0),0)</f>
        <v>0</v>
      </c>
      <c r="CF44" s="40">
        <f>IFERROR(VLOOKUP($A44,'Сводка общая'!$A$6:$GZ$97,CF$2,0),0)</f>
        <v>0</v>
      </c>
      <c r="CG44" s="40">
        <f>IFERROR(VLOOKUP($A44,'Сводка общая'!$A$6:$GZ$97,CG$2,0),0)</f>
        <v>0</v>
      </c>
      <c r="CH44" s="40">
        <f>IFERROR(VLOOKUP($A44,'Сводка общая'!$A$6:$GZ$97,CH$2,0),0)</f>
        <v>0</v>
      </c>
      <c r="CI44" s="40">
        <f>IFERROR(VLOOKUP($A44,'Сводка общая'!$A$6:$GZ$97,CI$2,0),0)</f>
        <v>0</v>
      </c>
      <c r="CJ44" s="40">
        <f>IFERROR(VLOOKUP($A44,'Сводка общая'!$A$6:$GZ$97,CJ$2,0),0)</f>
        <v>0</v>
      </c>
      <c r="CK44" s="40">
        <f>IFERROR(VLOOKUP($A44,'Сводка общая'!$A$6:$GZ$97,CK$2,0),0)</f>
        <v>0</v>
      </c>
      <c r="CL44" s="40">
        <f>IFERROR(VLOOKUP($A44,'Сводка общая'!$A$6:$GZ$97,CL$2,0),0)</f>
        <v>0</v>
      </c>
      <c r="CM44" s="40">
        <f>IFERROR(VLOOKUP($A44,'Сводка общая'!$A$6:$GZ$97,CM$2,0),0)</f>
        <v>0</v>
      </c>
      <c r="CN44" s="40">
        <f>IFERROR(VLOOKUP($A44,'Сводка общая'!$A$6:$GZ$97,CN$2,0),0)</f>
        <v>0</v>
      </c>
      <c r="CO44" s="40">
        <f>IFERROR(VLOOKUP($A44,'Сводка общая'!$A$6:$GZ$97,CO$2,0),0)</f>
        <v>0</v>
      </c>
      <c r="CP44" s="40">
        <f>IFERROR(VLOOKUP($A44,'Сводка общая'!$A$6:$GZ$97,CP$2,0),0)</f>
        <v>0</v>
      </c>
      <c r="CQ44" s="40">
        <f>IFERROR(VLOOKUP($A44,'Сводка общая'!$A$6:$GZ$97,CQ$2,0),0)</f>
        <v>0</v>
      </c>
      <c r="CR44" s="40">
        <f>IFERROR(VLOOKUP($A44,'Сводка общая'!$A$6:$GZ$97,CR$2,0),0)</f>
        <v>0</v>
      </c>
      <c r="CS44" s="40">
        <f>IFERROR(VLOOKUP($A44,'Сводка общая'!$A$6:$GZ$97,CS$2,0),0)</f>
        <v>0</v>
      </c>
      <c r="CT44" s="40">
        <f>IFERROR(VLOOKUP($A44,'Сводка общая'!$A$6:$GZ$97,CT$2,0),0)</f>
        <v>0</v>
      </c>
      <c r="CU44" s="40">
        <f>IFERROR(VLOOKUP($A44,'Сводка общая'!$A$6:$GZ$97,CU$2,0),0)</f>
        <v>0</v>
      </c>
      <c r="CV44" s="40">
        <f>IFERROR(VLOOKUP($A44,'Сводка общая'!$A$6:$GZ$97,CV$2,0),0)</f>
        <v>0</v>
      </c>
      <c r="CW44" s="40">
        <f>IFERROR(VLOOKUP($A44,'Сводка общая'!$A$6:$GZ$97,CW$2,0),0)</f>
        <v>0</v>
      </c>
      <c r="CX44" s="40">
        <f>IFERROR(VLOOKUP($A44,'Сводка общая'!$A$6:$GZ$97,CX$2,0),0)</f>
        <v>0</v>
      </c>
      <c r="CY44" s="40">
        <f>IFERROR(VLOOKUP($A44,'Сводка общая'!$A$6:$GZ$97,CY$2,0),0)</f>
        <v>0</v>
      </c>
      <c r="CZ44" s="40">
        <f>IFERROR(VLOOKUP($A44,'Сводка общая'!$A$6:$GZ$97,CZ$2,0),0)</f>
        <v>0</v>
      </c>
      <c r="DA44" s="40">
        <f>IFERROR(VLOOKUP($A44,'Сводка общая'!$A$6:$GZ$97,DA$2,0),0)</f>
        <v>0</v>
      </c>
      <c r="DB44" s="40">
        <f>IFERROR(VLOOKUP($A44,'Сводка общая'!$A$6:$GZ$97,DB$2,0),0)</f>
        <v>0</v>
      </c>
      <c r="DC44" s="40">
        <f>IFERROR(VLOOKUP($A44,'Сводка общая'!$A$6:$GZ$97,DC$2,0),0)</f>
        <v>0</v>
      </c>
      <c r="DD44" s="40" t="e">
        <f t="shared" si="5"/>
        <v>#DIV/0!</v>
      </c>
      <c r="DE44" s="40">
        <f>IFERROR(VLOOKUP($A44,'Сводка общая'!$A$6:$GZ$97,DE$2,0),0)</f>
        <v>0</v>
      </c>
      <c r="DF44" s="40">
        <f>IFERROR(VLOOKUP($A44,'Сводка общая'!$A$6:$GZ$97,DF$2,0),0)</f>
        <v>0</v>
      </c>
      <c r="DG44" s="40" t="e">
        <f t="shared" si="6"/>
        <v>#DIV/0!</v>
      </c>
      <c r="DH44" s="40">
        <f>IFERROR(VLOOKUP($A44,'Сводка общая'!$A$6:$GZ$97,DH$2,0),0)</f>
        <v>0</v>
      </c>
      <c r="DI44" s="40">
        <f>IFERROR(VLOOKUP($A44,'Сводка общая'!$A$6:$GZ$97,DI$2,0),0)</f>
        <v>0</v>
      </c>
      <c r="DJ44" s="40">
        <f>IFERROR(VLOOKUP($A44,'Сводка общая'!$A$6:$GZ$97,DJ$2,0),0)</f>
        <v>0</v>
      </c>
      <c r="DK44" s="40">
        <f>IFERROR(VLOOKUP($A44,'Сводка общая'!$A$6:$GZ$97,DK$2,0),0)</f>
        <v>0</v>
      </c>
      <c r="DL44" s="40">
        <f>IFERROR(VLOOKUP($A44,'Сводка общая'!$A$6:$GZ$97,DL$2,0),0)</f>
        <v>0</v>
      </c>
      <c r="DM44" s="40">
        <f>IFERROR(VLOOKUP($A44,'Сводка общая'!$A$6:$GZ$97,DM$2,0),0)</f>
        <v>0</v>
      </c>
      <c r="DN44" s="40">
        <f>IFERROR(VLOOKUP($A44,'Сводка общая'!$A$6:$GZ$97,DN$2,0),0)</f>
        <v>0</v>
      </c>
      <c r="DO44" s="40">
        <f>IFERROR(VLOOKUP($A44,'Сводка общая'!$A$6:$GZ$97,DO$2,0),0)</f>
        <v>0</v>
      </c>
      <c r="DP44" s="40">
        <f>IFERROR(VLOOKUP($A44,'Сводка общая'!$A$6:$GZ$97,DP$2,0),0)</f>
        <v>0</v>
      </c>
      <c r="DQ44" s="40">
        <f>IFERROR(VLOOKUP($A44,'Сводка общая'!$A$6:$GZ$97,DQ$2,0),0)</f>
        <v>0</v>
      </c>
      <c r="DR44" s="40">
        <f>IFERROR(VLOOKUP($A44,'Сводка общая'!$A$6:$GZ$97,DR$2,0),0)</f>
        <v>0</v>
      </c>
      <c r="DS44" s="40">
        <f>IFERROR(VLOOKUP($A44,'Сводка общая'!$A$6:$GZ$97,DS$2,0),0)</f>
        <v>0</v>
      </c>
      <c r="DT44" s="40">
        <f>IFERROR(VLOOKUP($A44,'Сводка общая'!$A$6:$GZ$97,DT$2,0),0)</f>
        <v>0</v>
      </c>
      <c r="DU44" s="40">
        <f>IFERROR(VLOOKUP($A44,'Сводка общая'!$A$6:$GZ$97,DU$2,0),0)</f>
        <v>0</v>
      </c>
      <c r="DV44" s="40">
        <f>IFERROR(VLOOKUP($A44,'Сводка общая'!$A$6:$GZ$97,DV$2,0),0)</f>
        <v>0</v>
      </c>
      <c r="DW44" s="40">
        <f>IFERROR(VLOOKUP($A44,'Сводка общая'!$A$6:$GZ$97,DW$2,0),0)</f>
        <v>0</v>
      </c>
      <c r="DX44" s="40">
        <f>IFERROR(VLOOKUP($A44,'Сводка общая'!$A$6:$GZ$97,DX$2,0),0)</f>
        <v>0</v>
      </c>
      <c r="DY44" s="40">
        <f>IFERROR(VLOOKUP($A44,'Сводка общая'!$A$6:$GZ$97,DY$2,0),0)</f>
        <v>0</v>
      </c>
      <c r="DZ44" s="62">
        <f>IFERROR(VLOOKUP($A44,'Сводка общая'!$A$6:$GZ$97,DZ$2,0)/1000,0)</f>
        <v>0</v>
      </c>
      <c r="EA44" s="62">
        <f>IFERROR(VLOOKUP($A44,'Сводка общая'!$A$6:$GZ$97,EA$2,0)/1000,0)</f>
        <v>0</v>
      </c>
      <c r="EB44" s="40">
        <f>IFERROR(VLOOKUP($A44,'Сводка общая'!$A$6:$GZ$97,EB$2,0),0)</f>
        <v>0</v>
      </c>
      <c r="EC44" s="62">
        <f>IFERROR(VLOOKUP($A44,'Сводка общая'!$A$6:$GZ$97,EC$2,0)/1000,0)</f>
        <v>0</v>
      </c>
      <c r="ED44" s="40">
        <f>IFERROR(VLOOKUP($A44,'Сводка общая'!$A$6:$GZ$97,ED$2,0),0)</f>
        <v>0</v>
      </c>
      <c r="EE44" s="62">
        <f>IFERROR(VLOOKUP($A44,'Сводка общая'!$A$6:$GZ$97,EE$2,0)/1000,0)</f>
        <v>0</v>
      </c>
      <c r="EF44" s="40">
        <f>IFERROR(VLOOKUP($A44,'Сводка общая'!$A$6:$GZ$97,EF$2,0)/1000,0)</f>
        <v>0</v>
      </c>
      <c r="EG44" s="40">
        <f>IFERROR(VLOOKUP($A44,'Сводка общая'!$A$6:$GZ$97,EG$2,0)/1000,0)</f>
        <v>0</v>
      </c>
      <c r="EH44" s="40">
        <f>IFERROR(VLOOKUP($A44,'Сводка общая'!$A$6:$GZ$97,EH$2,0)/1000,0)</f>
        <v>0</v>
      </c>
      <c r="EI44" s="40">
        <f>IFERROR(VLOOKUP($A44,'Сводка общая'!$A$6:$GZ$97,EI$2,0)/1000,0)</f>
        <v>0</v>
      </c>
      <c r="EJ44" s="40">
        <f>IFERROR(VLOOKUP($A44,'Сводка общая'!$A$6:$GZ$97,EJ$2,0)/1000,0)</f>
        <v>0</v>
      </c>
      <c r="EK44" s="40">
        <f>IFERROR(VLOOKUP($A44,'Сводка общая'!$A$6:$GZ$97,EK$2,0),0)</f>
        <v>0</v>
      </c>
      <c r="EL44" s="40">
        <f>IFERROR(VLOOKUP($A44,'Сводка общая'!$A$6:$GZ$97,EL$2,0),0)</f>
        <v>0</v>
      </c>
      <c r="EM44" s="40">
        <f>IFERROR(VLOOKUP($A44,'Сводка общая'!$A$6:$GZ$97,EM$2,0)/1000,0)</f>
        <v>0</v>
      </c>
      <c r="EN44" s="40">
        <f>IFERROR(VLOOKUP($A44,'Сводка общая'!$A$6:$GZ$97,EN$2,0)/1000,0)</f>
        <v>0</v>
      </c>
    </row>
    <row r="45" spans="1:144" x14ac:dyDescent="0.3">
      <c r="A45" s="11" t="s">
        <v>388</v>
      </c>
      <c r="B45" s="17">
        <f>IFERROR(VLOOKUP($A45,'Сводка общая'!$A$6:$GZ$97,B$2,0),0)</f>
        <v>0</v>
      </c>
      <c r="C45" s="40">
        <f>IFERROR(VLOOKUP($A45,'Сводка общая'!$A$6:$GZ$97,C$2,0),0)</f>
        <v>0</v>
      </c>
      <c r="D45" s="40">
        <f>IFERROR(VLOOKUP($A45,'Сводка общая'!$A$6:$GZ$97,D$2,0),0)</f>
        <v>0</v>
      </c>
      <c r="E45" s="40">
        <f>IFERROR(VLOOKUP($A45,'Сводка общая'!$A$6:$GZ$97,E$2,0),0)</f>
        <v>0</v>
      </c>
      <c r="F45" s="40">
        <f>IFERROR(VLOOKUP($A45,'Сводка общая'!$A$6:$GZ$97,F$2,0)/1000,0)</f>
        <v>0</v>
      </c>
      <c r="G45" s="40">
        <f>IFERROR(VLOOKUP($A45,'Сводка общая'!$A$6:$GZ$97,G$2,0)/1000,0)</f>
        <v>0</v>
      </c>
      <c r="H45" s="40">
        <f>IFERROR(VLOOKUP($A45,'Сводка общая'!$A$6:$GZ$97,H$2,0),0)</f>
        <v>0</v>
      </c>
      <c r="I45" s="40">
        <f>IFERROR(VLOOKUP($A45,'Сводка общая'!$A$6:$GZ$97,I$2,0)/1000,0)</f>
        <v>0</v>
      </c>
      <c r="J45" s="40">
        <f>IFERROR(VLOOKUP($A45,'Сводка общая'!$A$6:$GZ$97,J$2,0),0)</f>
        <v>0</v>
      </c>
      <c r="K45" s="40">
        <f>IFERROR(VLOOKUP($A45,'Сводка общая'!$A$6:$GZ$97,K$2,0),0)</f>
        <v>0</v>
      </c>
      <c r="L45" s="40">
        <f>IFERROR(VLOOKUP($A45,'Сводка общая'!$A$6:$GZ$97,L$2,0),0)</f>
        <v>0</v>
      </c>
      <c r="M45" s="40">
        <f>IFERROR(VLOOKUP($A45,'Сводка общая'!$A$6:$GZ$97,M$2,0),0)</f>
        <v>0</v>
      </c>
      <c r="N45" s="40">
        <f>IFERROR(VLOOKUP($A45,'Сводка общая'!$A$6:$GZ$97,N$2,0),0)</f>
        <v>0</v>
      </c>
      <c r="O45" s="40">
        <f>IFERROR(VLOOKUP($A45,'Сводка общая'!$A$6:$GZ$97,O$2,0),0)</f>
        <v>0</v>
      </c>
      <c r="P45" s="62">
        <f>IFERROR(VLOOKUP($A45,'Сводка общая'!$A$6:$GZ$97,P$2,0)/1000,0)</f>
        <v>0</v>
      </c>
      <c r="Q45" s="62">
        <f>IFERROR(VLOOKUP($A45,'Сводка общая'!$A$6:$GZ$97,Q$2,0)/1000,0)</f>
        <v>0</v>
      </c>
      <c r="R45" s="62">
        <f>IFERROR(VLOOKUP($A45,'Сводка общая'!$A$6:$GZ$97,R$2,0)/1000,0)</f>
        <v>0</v>
      </c>
      <c r="S45" s="62">
        <f>IFERROR(VLOOKUP($A45,'Сводка общая'!$A$6:$GZ$97,S$2,0)/1000,0)</f>
        <v>0</v>
      </c>
      <c r="T45" s="40">
        <f>IFERROR(VLOOKUP($A45,'Сводка общая'!$A$6:$GZ$97,T$2,0),0)</f>
        <v>0</v>
      </c>
      <c r="U45" s="40">
        <f>IFERROR(VLOOKUP($A45,'Сводка общая'!$A$6:$GZ$97,U$2,0),0)</f>
        <v>0</v>
      </c>
      <c r="V45" s="40">
        <f>IFERROR(VLOOKUP($A45,'Сводка общая'!$A$6:$GZ$97,V$2,0),0)</f>
        <v>0</v>
      </c>
      <c r="W45" s="40">
        <f>IFERROR(VLOOKUP($A45,'Сводка общая'!$A$6:$GZ$97,W$2,0),0)</f>
        <v>0</v>
      </c>
      <c r="X45" s="40">
        <f>IFERROR(VLOOKUP($A45,'Сводка общая'!$A$6:$GZ$97,X$2,0),0)</f>
        <v>0</v>
      </c>
      <c r="Y45" s="40">
        <f>IFERROR(VLOOKUP($A45,'Сводка общая'!$A$6:$GZ$97,Y$2,0),0)</f>
        <v>0</v>
      </c>
      <c r="Z45" s="40">
        <f>IFERROR(VLOOKUP($A45,'Сводка общая'!$A$6:$GZ$97,Z$2,0),0)</f>
        <v>0</v>
      </c>
      <c r="AA45" s="40">
        <f>IFERROR(VLOOKUP($A45,'Сводка общая'!$A$6:$GZ$97,AA$2,0),0)</f>
        <v>0</v>
      </c>
      <c r="AB45" s="40">
        <f>IFERROR(VLOOKUP($A45,'Сводка общая'!$A$6:$GZ$97,AB$2,0),0)</f>
        <v>0</v>
      </c>
      <c r="AC45" s="40">
        <f>IFERROR(VLOOKUP($A45,'Сводка общая'!$A$6:$GZ$97,AC$2,0),0)</f>
        <v>0</v>
      </c>
      <c r="AD45" s="40">
        <f>IFERROR(VLOOKUP($A45,'Сводка общая'!$A$6:$GZ$97,AD$2,0),0)</f>
        <v>0</v>
      </c>
      <c r="AE45" s="40">
        <f>IFERROR(VLOOKUP($A45,'Сводка общая'!$A$6:$GZ$97,AE$2,0),0)</f>
        <v>0</v>
      </c>
      <c r="AF45" s="40">
        <f>IFERROR(VLOOKUP($A45,'Сводка общая'!$A$6:$GZ$97,AF$2,0),0)</f>
        <v>0</v>
      </c>
      <c r="AG45" s="40">
        <f>IFERROR(VLOOKUP($A45,'Сводка общая'!$A$6:$GZ$97,AG$2,0),0)</f>
        <v>0</v>
      </c>
      <c r="AH45" s="40">
        <f>IFERROR(VLOOKUP($A45,'Сводка общая'!$A$6:$GZ$97,AH$2,0),0)</f>
        <v>0</v>
      </c>
      <c r="AI45" s="40">
        <f>IFERROR(VLOOKUP($A45,'Сводка общая'!$A$6:$GZ$97,AI$2,0),0)</f>
        <v>0</v>
      </c>
      <c r="AJ45" s="40">
        <f>IFERROR(VLOOKUP($A45,'Сводка общая'!$A$6:$GZ$97,AJ$2,0),0)</f>
        <v>0</v>
      </c>
      <c r="AK45" s="40">
        <f>IFERROR(VLOOKUP($A45,'Сводка общая'!$A$6:$GZ$97,AK$2,0),0)</f>
        <v>0</v>
      </c>
      <c r="AL45" s="40">
        <f>IFERROR(VLOOKUP($A45,'Сводка общая'!$A$6:$GZ$97,AL$2,0),0)</f>
        <v>0</v>
      </c>
      <c r="AM45" s="40">
        <f>IFERROR(VLOOKUP($A45,'Сводка общая'!$A$6:$GZ$97,AM$2,0),0)</f>
        <v>0</v>
      </c>
      <c r="AN45" s="40">
        <f>IFERROR(VLOOKUP($A45,'Сводка общая'!$A$6:$GZ$97,AN$2,0),0)</f>
        <v>0</v>
      </c>
      <c r="AO45" s="40">
        <f>IFERROR(VLOOKUP($A45,'Сводка общая'!$A$6:$GZ$97,AO$2,0),0)</f>
        <v>0</v>
      </c>
      <c r="AP45" s="40">
        <f>IFERROR(VLOOKUP($A45,'Сводка общая'!$A$6:$GZ$97,AP$2,0),0)</f>
        <v>0</v>
      </c>
      <c r="AQ45" s="40">
        <f>IFERROR(VLOOKUP($A45,'Сводка общая'!$A$6:$GZ$97,AQ$2,0),0)</f>
        <v>0</v>
      </c>
      <c r="AR45" s="40">
        <f>IFERROR(VLOOKUP($A45,'Сводка общая'!$A$6:$GZ$97,AR$2,0),0)</f>
        <v>0</v>
      </c>
      <c r="AS45" s="40">
        <f>IFERROR(VLOOKUP($A45,'Сводка общая'!$A$6:$GZ$97,AS$2,0),0)</f>
        <v>0</v>
      </c>
      <c r="AT45" s="40">
        <f>IFERROR(VLOOKUP($A45,'Сводка общая'!$A$6:$GZ$97,AT$2,0),0)</f>
        <v>0</v>
      </c>
      <c r="AU45" s="40">
        <f>IFERROR(VLOOKUP($A45,'Сводка общая'!$A$6:$GZ$97,AU$2,0),0)</f>
        <v>0</v>
      </c>
      <c r="AV45" s="40">
        <f>IFERROR(VLOOKUP($A45,'Сводка общая'!$A$6:$GZ$97,AV$2,0),0)</f>
        <v>0</v>
      </c>
      <c r="AW45" s="40">
        <f>IFERROR(VLOOKUP($A45,'Сводка общая'!$A$6:$GZ$97,AW$2,0),0)</f>
        <v>0</v>
      </c>
      <c r="AX45" s="40">
        <f>IFERROR(VLOOKUP($A45,'Сводка общая'!$A$6:$GZ$97,AX$2,0),0)</f>
        <v>0</v>
      </c>
      <c r="AY45" s="40">
        <f>IFERROR(VLOOKUP($A45,'Сводка общая'!$A$6:$GZ$97,AY$2,0),0)</f>
        <v>0</v>
      </c>
      <c r="AZ45" s="40">
        <f>IFERROR(VLOOKUP($A45,'Сводка общая'!$A$6:$GZ$97,AZ$2,0),0)</f>
        <v>0</v>
      </c>
      <c r="BA45" s="40">
        <f>IFERROR(VLOOKUP($A45,'Сводка общая'!$A$6:$GZ$97,BA$2,0),0)</f>
        <v>0</v>
      </c>
      <c r="BB45" s="40">
        <f>IFERROR(VLOOKUP($A45,'Сводка общая'!$A$6:$GZ$97,BB$2,0),0)</f>
        <v>0</v>
      </c>
      <c r="BC45" s="40">
        <f>IFERROR(VLOOKUP($A45,'Сводка общая'!$A$6:$GZ$97,BC$2,0)/1000,0)</f>
        <v>0</v>
      </c>
      <c r="BD45" s="40">
        <f>IFERROR(VLOOKUP($A45,'Сводка общая'!$A$6:$GZ$97,BD$2,0)/1000,0)</f>
        <v>0</v>
      </c>
      <c r="BE45" s="40">
        <f>IFERROR(VLOOKUP($A45,'Сводка общая'!$A$6:$GZ$97,BE$2,0)/1000,0)</f>
        <v>0</v>
      </c>
      <c r="BF45" s="40">
        <f>IFERROR(VLOOKUP($A45,'Сводка общая'!$A$6:$GZ$97,BF$2,0),0)</f>
        <v>0</v>
      </c>
      <c r="BG45" s="40">
        <f>IFERROR(VLOOKUP($A45,'Сводка общая'!$A$6:$GZ$97,BG$2,0)/1000,0)</f>
        <v>0</v>
      </c>
      <c r="BH45" s="40">
        <f>IFERROR(VLOOKUP($A45,'Сводка общая'!$A$6:$GZ$97,BH$2,0),0)</f>
        <v>0</v>
      </c>
      <c r="BI45" s="40">
        <f>IFERROR(VLOOKUP($A45,'Сводка общая'!$A$6:$GZ$97,BI$2,0)/1000,0)</f>
        <v>0</v>
      </c>
      <c r="BJ45" s="40">
        <f>IFERROR(VLOOKUP($A45,'Сводка общая'!$A$6:$GZ$97,BJ$2,0),0)</f>
        <v>0</v>
      </c>
      <c r="BK45" s="40">
        <f>IFERROR(VLOOKUP($A45,'Сводка общая'!$A$6:$GZ$97,BK$2,0)/1000,0)</f>
        <v>0</v>
      </c>
      <c r="BL45" s="40">
        <f>IFERROR(VLOOKUP($A45,'Сводка общая'!$A$6:$GZ$97,BL$2,0),0)</f>
        <v>0</v>
      </c>
      <c r="BM45" s="40">
        <f>IFERROR(VLOOKUP($A45,'Сводка общая'!$A$6:$GZ$97,BM$2,0)/1000,0)</f>
        <v>0</v>
      </c>
      <c r="BN45" s="40">
        <f t="shared" si="3"/>
        <v>0</v>
      </c>
      <c r="BO45" s="40">
        <f>IFERROR(VLOOKUP($A45,'Сводка общая'!$A$6:$GZ$97,BO$2,0),0)</f>
        <v>0</v>
      </c>
      <c r="BP45" s="40">
        <f>IFERROR(VLOOKUP($A45,'Сводка общая'!$A$6:$GZ$97,BP$2,0),0)</f>
        <v>0</v>
      </c>
      <c r="BQ45" s="40">
        <f>IFERROR(VLOOKUP($A45,'Сводка общая'!$A$6:$GZ$97,BQ$2,0),0)</f>
        <v>0</v>
      </c>
      <c r="BR45" s="40" t="e">
        <f t="shared" ref="BR45" si="43">(BO45+BQ45)/EK45*100</f>
        <v>#DIV/0!</v>
      </c>
      <c r="BS45" s="40">
        <f>IFERROR(VLOOKUP($A45,'Сводка общая'!$A$6:$GZ$97,BS$2,0),0)</f>
        <v>0</v>
      </c>
      <c r="BT45" s="40">
        <f>IFERROR(VLOOKUP($A45,'Сводка общая'!$A$6:$GZ$97,BT$2,0),0)</f>
        <v>0</v>
      </c>
      <c r="BU45" s="40">
        <f>IFERROR(VLOOKUP($A45,'Сводка общая'!$A$6:$GZ$97,BU$2,0),0)</f>
        <v>0</v>
      </c>
      <c r="BV45" s="40">
        <f>IFERROR(VLOOKUP($A45,'Сводка общая'!$A$6:$GZ$97,BV$2,0),0)</f>
        <v>0</v>
      </c>
      <c r="BW45" s="40">
        <f>IFERROR(VLOOKUP($A45,'Сводка общая'!$A$6:$GZ$97,BW$2,0),0)</f>
        <v>0</v>
      </c>
      <c r="BX45" s="40">
        <f>IFERROR(VLOOKUP($A45,'Сводка общая'!$A$6:$GZ$97,BX$2,0),0)</f>
        <v>0</v>
      </c>
      <c r="BY45" s="40">
        <f>IFERROR(VLOOKUP($A45,'Сводка общая'!$A$6:$GZ$97,BY$2,0),0)</f>
        <v>0</v>
      </c>
      <c r="BZ45" s="40">
        <f>IFERROR(VLOOKUP($A45,'Сводка общая'!$A$6:$GZ$97,BZ$2,0),0)</f>
        <v>0</v>
      </c>
      <c r="CA45" s="40">
        <f>IFERROR(VLOOKUP($A45,'Сводка общая'!$A$6:$GZ$97,CA$2,0),0)</f>
        <v>0</v>
      </c>
      <c r="CB45" s="40">
        <f>IFERROR(VLOOKUP($A45,'Сводка общая'!$A$6:$GZ$97,CB$2,0),0)</f>
        <v>0</v>
      </c>
      <c r="CC45" s="40">
        <f>IFERROR(VLOOKUP($A45,'Сводка общая'!$A$6:$GZ$97,CC$2,0),0)</f>
        <v>0</v>
      </c>
      <c r="CD45" s="40">
        <f>IFERROR(VLOOKUP($A45,'Сводка общая'!$A$6:$GZ$97,CD$2,0),0)</f>
        <v>0</v>
      </c>
      <c r="CE45" s="40">
        <f>IFERROR(VLOOKUP($A45,'Сводка общая'!$A$6:$GZ$97,CE$2,0),0)</f>
        <v>0</v>
      </c>
      <c r="CF45" s="40">
        <f>IFERROR(VLOOKUP($A45,'Сводка общая'!$A$6:$GZ$97,CF$2,0),0)</f>
        <v>0</v>
      </c>
      <c r="CG45" s="40">
        <f>IFERROR(VLOOKUP($A45,'Сводка общая'!$A$6:$GZ$97,CG$2,0),0)</f>
        <v>0</v>
      </c>
      <c r="CH45" s="40">
        <f>IFERROR(VLOOKUP($A45,'Сводка общая'!$A$6:$GZ$97,CH$2,0),0)</f>
        <v>0</v>
      </c>
      <c r="CI45" s="40">
        <f>IFERROR(VLOOKUP($A45,'Сводка общая'!$A$6:$GZ$97,CI$2,0),0)</f>
        <v>0</v>
      </c>
      <c r="CJ45" s="40">
        <f>IFERROR(VLOOKUP($A45,'Сводка общая'!$A$6:$GZ$97,CJ$2,0),0)</f>
        <v>0</v>
      </c>
      <c r="CK45" s="40">
        <f>IFERROR(VLOOKUP($A45,'Сводка общая'!$A$6:$GZ$97,CK$2,0),0)</f>
        <v>0</v>
      </c>
      <c r="CL45" s="40">
        <f>IFERROR(VLOOKUP($A45,'Сводка общая'!$A$6:$GZ$97,CL$2,0),0)</f>
        <v>0</v>
      </c>
      <c r="CM45" s="40">
        <f>IFERROR(VLOOKUP($A45,'Сводка общая'!$A$6:$GZ$97,CM$2,0),0)</f>
        <v>0</v>
      </c>
      <c r="CN45" s="40">
        <f>IFERROR(VLOOKUP($A45,'Сводка общая'!$A$6:$GZ$97,CN$2,0),0)</f>
        <v>0</v>
      </c>
      <c r="CO45" s="40">
        <f>IFERROR(VLOOKUP($A45,'Сводка общая'!$A$6:$GZ$97,CO$2,0),0)</f>
        <v>0</v>
      </c>
      <c r="CP45" s="40">
        <f>IFERROR(VLOOKUP($A45,'Сводка общая'!$A$6:$GZ$97,CP$2,0),0)</f>
        <v>0</v>
      </c>
      <c r="CQ45" s="40">
        <f>IFERROR(VLOOKUP($A45,'Сводка общая'!$A$6:$GZ$97,CQ$2,0),0)</f>
        <v>0</v>
      </c>
      <c r="CR45" s="40">
        <f>IFERROR(VLOOKUP($A45,'Сводка общая'!$A$6:$GZ$97,CR$2,0),0)</f>
        <v>0</v>
      </c>
      <c r="CS45" s="40">
        <f>IFERROR(VLOOKUP($A45,'Сводка общая'!$A$6:$GZ$97,CS$2,0),0)</f>
        <v>0</v>
      </c>
      <c r="CT45" s="40">
        <f>IFERROR(VLOOKUP($A45,'Сводка общая'!$A$6:$GZ$97,CT$2,0),0)</f>
        <v>0</v>
      </c>
      <c r="CU45" s="40">
        <f>IFERROR(VLOOKUP($A45,'Сводка общая'!$A$6:$GZ$97,CU$2,0),0)</f>
        <v>0</v>
      </c>
      <c r="CV45" s="40">
        <f>IFERROR(VLOOKUP($A45,'Сводка общая'!$A$6:$GZ$97,CV$2,0),0)</f>
        <v>0</v>
      </c>
      <c r="CW45" s="40">
        <f>IFERROR(VLOOKUP($A45,'Сводка общая'!$A$6:$GZ$97,CW$2,0),0)</f>
        <v>0</v>
      </c>
      <c r="CX45" s="40">
        <f>IFERROR(VLOOKUP($A45,'Сводка общая'!$A$6:$GZ$97,CX$2,0),0)</f>
        <v>0</v>
      </c>
      <c r="CY45" s="40">
        <f>IFERROR(VLOOKUP($A45,'Сводка общая'!$A$6:$GZ$97,CY$2,0),0)</f>
        <v>0</v>
      </c>
      <c r="CZ45" s="40">
        <f>IFERROR(VLOOKUP($A45,'Сводка общая'!$A$6:$GZ$97,CZ$2,0),0)</f>
        <v>0</v>
      </c>
      <c r="DA45" s="40">
        <f>IFERROR(VLOOKUP($A45,'Сводка общая'!$A$6:$GZ$97,DA$2,0),0)</f>
        <v>0</v>
      </c>
      <c r="DB45" s="40">
        <f>IFERROR(VLOOKUP($A45,'Сводка общая'!$A$6:$GZ$97,DB$2,0),0)</f>
        <v>0</v>
      </c>
      <c r="DC45" s="40">
        <f>IFERROR(VLOOKUP($A45,'Сводка общая'!$A$6:$GZ$97,DC$2,0),0)</f>
        <v>0</v>
      </c>
      <c r="DD45" s="40" t="e">
        <f t="shared" ref="DD45" si="44">(DC45*10)/DB45</f>
        <v>#DIV/0!</v>
      </c>
      <c r="DE45" s="40">
        <f>IFERROR(VLOOKUP($A45,'Сводка общая'!$A$6:$GZ$97,DE$2,0),0)</f>
        <v>0</v>
      </c>
      <c r="DF45" s="40">
        <f>IFERROR(VLOOKUP($A45,'Сводка общая'!$A$6:$GZ$97,DF$2,0),0)</f>
        <v>0</v>
      </c>
      <c r="DG45" s="40" t="e">
        <f t="shared" ref="DG45" si="45">DF45/DE45*100</f>
        <v>#DIV/0!</v>
      </c>
      <c r="DH45" s="40">
        <f>IFERROR(VLOOKUP($A45,'Сводка общая'!$A$6:$GZ$97,DH$2,0),0)</f>
        <v>0</v>
      </c>
      <c r="DI45" s="40">
        <f>IFERROR(VLOOKUP($A45,'Сводка общая'!$A$6:$GZ$97,DI$2,0),0)</f>
        <v>0</v>
      </c>
      <c r="DJ45" s="40">
        <f>IFERROR(VLOOKUP($A45,'Сводка общая'!$A$6:$GZ$97,DJ$2,0),0)</f>
        <v>0</v>
      </c>
      <c r="DK45" s="40">
        <f>IFERROR(VLOOKUP($A45,'Сводка общая'!$A$6:$GZ$97,DK$2,0),0)</f>
        <v>0</v>
      </c>
      <c r="DL45" s="40">
        <f>IFERROR(VLOOKUP($A45,'Сводка общая'!$A$6:$GZ$97,DL$2,0),0)</f>
        <v>0</v>
      </c>
      <c r="DM45" s="40">
        <f>IFERROR(VLOOKUP($A45,'Сводка общая'!$A$6:$GZ$97,DM$2,0),0)</f>
        <v>0</v>
      </c>
      <c r="DN45" s="40">
        <f>IFERROR(VLOOKUP($A45,'Сводка общая'!$A$6:$GZ$97,DN$2,0),0)</f>
        <v>0</v>
      </c>
      <c r="DO45" s="40">
        <f>IFERROR(VLOOKUP($A45,'Сводка общая'!$A$6:$GZ$97,DO$2,0),0)</f>
        <v>0</v>
      </c>
      <c r="DP45" s="40">
        <f>IFERROR(VLOOKUP($A45,'Сводка общая'!$A$6:$GZ$97,DP$2,0),0)</f>
        <v>0</v>
      </c>
      <c r="DQ45" s="40">
        <f>IFERROR(VLOOKUP($A45,'Сводка общая'!$A$6:$GZ$97,DQ$2,0),0)</f>
        <v>0</v>
      </c>
      <c r="DR45" s="40">
        <f>IFERROR(VLOOKUP($A45,'Сводка общая'!$A$6:$GZ$97,DR$2,0),0)</f>
        <v>0</v>
      </c>
      <c r="DS45" s="40">
        <f>IFERROR(VLOOKUP($A45,'Сводка общая'!$A$6:$GZ$97,DS$2,0),0)</f>
        <v>0</v>
      </c>
      <c r="DT45" s="40">
        <f>IFERROR(VLOOKUP($A45,'Сводка общая'!$A$6:$GZ$97,DT$2,0),0)</f>
        <v>0</v>
      </c>
      <c r="DU45" s="40">
        <f>IFERROR(VLOOKUP($A45,'Сводка общая'!$A$6:$GZ$97,DU$2,0),0)</f>
        <v>0</v>
      </c>
      <c r="DV45" s="40">
        <f>IFERROR(VLOOKUP($A45,'Сводка общая'!$A$6:$GZ$97,DV$2,0),0)</f>
        <v>0</v>
      </c>
      <c r="DW45" s="40">
        <f>IFERROR(VLOOKUP($A45,'Сводка общая'!$A$6:$GZ$97,DW$2,0),0)</f>
        <v>0</v>
      </c>
      <c r="DX45" s="40">
        <f>IFERROR(VLOOKUP($A45,'Сводка общая'!$A$6:$GZ$97,DX$2,0),0)</f>
        <v>0</v>
      </c>
      <c r="DY45" s="40">
        <f>IFERROR(VLOOKUP($A45,'Сводка общая'!$A$6:$GZ$97,DY$2,0),0)</f>
        <v>0</v>
      </c>
      <c r="DZ45" s="62">
        <f>IFERROR(VLOOKUP($A45,'Сводка общая'!$A$6:$GZ$97,DZ$2,0)/1000,0)</f>
        <v>0</v>
      </c>
      <c r="EA45" s="62">
        <f>IFERROR(VLOOKUP($A45,'Сводка общая'!$A$6:$GZ$97,EA$2,0)/1000,0)</f>
        <v>0</v>
      </c>
      <c r="EB45" s="40">
        <f>IFERROR(VLOOKUP($A45,'Сводка общая'!$A$6:$GZ$97,EB$2,0),0)</f>
        <v>0</v>
      </c>
      <c r="EC45" s="62">
        <f>IFERROR(VLOOKUP($A45,'Сводка общая'!$A$6:$GZ$97,EC$2,0)/1000,0)</f>
        <v>0</v>
      </c>
      <c r="ED45" s="40">
        <f>IFERROR(VLOOKUP($A45,'Сводка общая'!$A$6:$GZ$97,ED$2,0),0)</f>
        <v>0</v>
      </c>
      <c r="EE45" s="62">
        <f>IFERROR(VLOOKUP($A45,'Сводка общая'!$A$6:$GZ$97,EE$2,0)/1000,0)</f>
        <v>0</v>
      </c>
      <c r="EF45" s="40">
        <f>IFERROR(VLOOKUP($A45,'Сводка общая'!$A$6:$GZ$97,EF$2,0)/1000,0)</f>
        <v>0</v>
      </c>
      <c r="EG45" s="40">
        <f>IFERROR(VLOOKUP($A45,'Сводка общая'!$A$6:$GZ$97,EG$2,0)/1000,0)</f>
        <v>0</v>
      </c>
      <c r="EH45" s="40">
        <f>IFERROR(VLOOKUP($A45,'Сводка общая'!$A$6:$GZ$97,EH$2,0)/1000,0)</f>
        <v>0</v>
      </c>
      <c r="EI45" s="40">
        <f>IFERROR(VLOOKUP($A45,'Сводка общая'!$A$6:$GZ$97,EI$2,0)/1000,0)</f>
        <v>0</v>
      </c>
      <c r="EJ45" s="40">
        <f>IFERROR(VLOOKUP($A45,'Сводка общая'!$A$6:$GZ$97,EJ$2,0)/1000,0)</f>
        <v>0</v>
      </c>
      <c r="EK45" s="40">
        <f>IFERROR(VLOOKUP($A45,'Сводка общая'!$A$6:$GZ$97,EK$2,0),0)</f>
        <v>0</v>
      </c>
      <c r="EL45" s="40">
        <f>IFERROR(VLOOKUP($A45,'Сводка общая'!$A$6:$GZ$97,EL$2,0),0)</f>
        <v>0</v>
      </c>
      <c r="EM45" s="40">
        <f>IFERROR(VLOOKUP($A45,'Сводка общая'!$A$6:$GZ$97,EM$2,0)/1000,0)</f>
        <v>0</v>
      </c>
      <c r="EN45" s="40">
        <f>IFERROR(VLOOKUP($A45,'Сводка общая'!$A$6:$GZ$97,EN$2,0)/1000,0)</f>
        <v>0</v>
      </c>
    </row>
    <row r="46" spans="1:144" x14ac:dyDescent="0.3">
      <c r="A46" s="71" t="s">
        <v>215</v>
      </c>
      <c r="B46" s="72"/>
      <c r="C46" s="73">
        <f>SUM(C39:C45)</f>
        <v>0</v>
      </c>
      <c r="D46" s="73">
        <f>SUM(D39:D45)</f>
        <v>0</v>
      </c>
      <c r="E46" s="73">
        <f>SUM(E39:E45)</f>
        <v>0</v>
      </c>
      <c r="F46" s="73">
        <f>SUM(F39:F45)</f>
        <v>0</v>
      </c>
      <c r="G46" s="73">
        <f>SUM(G39:G45)</f>
        <v>0</v>
      </c>
      <c r="H46" s="73">
        <f>IFERROR(G46/F46*100,0)</f>
        <v>0</v>
      </c>
      <c r="I46" s="73">
        <f>SUM(I39:I45)</f>
        <v>0</v>
      </c>
      <c r="J46" s="73">
        <f>IFERROR(I46/G46*10,0)</f>
        <v>0</v>
      </c>
      <c r="K46" s="73">
        <f>SUM(K39:K45)</f>
        <v>0</v>
      </c>
      <c r="L46" s="73">
        <f>IFERROR(K46/M46*100,0)</f>
        <v>0</v>
      </c>
      <c r="M46" s="73">
        <f t="shared" ref="M46:S46" si="46">SUM(M39:M45)</f>
        <v>0</v>
      </c>
      <c r="N46" s="73">
        <f t="shared" si="46"/>
        <v>0</v>
      </c>
      <c r="O46" s="73">
        <f t="shared" si="46"/>
        <v>0</v>
      </c>
      <c r="P46" s="74">
        <f t="shared" si="46"/>
        <v>0</v>
      </c>
      <c r="Q46" s="74">
        <f t="shared" si="46"/>
        <v>0</v>
      </c>
      <c r="R46" s="74">
        <f t="shared" si="46"/>
        <v>0</v>
      </c>
      <c r="S46" s="74">
        <f t="shared" si="46"/>
        <v>0</v>
      </c>
      <c r="T46" s="73">
        <f>IFERROR(S46/P46*100,0)</f>
        <v>0</v>
      </c>
      <c r="U46" s="73">
        <f t="shared" ref="U46:Z46" si="47">SUM(U39:U45)</f>
        <v>0</v>
      </c>
      <c r="V46" s="73">
        <f t="shared" si="47"/>
        <v>0</v>
      </c>
      <c r="W46" s="73">
        <f t="shared" si="47"/>
        <v>0</v>
      </c>
      <c r="X46" s="73">
        <f t="shared" si="47"/>
        <v>0</v>
      </c>
      <c r="Y46" s="73">
        <f t="shared" si="47"/>
        <v>0</v>
      </c>
      <c r="Z46" s="73">
        <f t="shared" si="47"/>
        <v>0</v>
      </c>
      <c r="AA46" s="73" t="e">
        <f>Z46/AB46</f>
        <v>#DIV/0!</v>
      </c>
      <c r="AB46" s="73">
        <f>SUM(AB39:AB45)</f>
        <v>0</v>
      </c>
      <c r="AC46" s="73">
        <f>SUM(AC39:AC45)</f>
        <v>0</v>
      </c>
      <c r="AD46" s="73" t="e">
        <f>AC46/E46*100</f>
        <v>#DIV/0!</v>
      </c>
      <c r="AE46" s="73">
        <f>SUM(AE39:AE45)</f>
        <v>0</v>
      </c>
      <c r="AF46" s="73" t="e">
        <f>AE46/E46*100</f>
        <v>#DIV/0!</v>
      </c>
      <c r="AG46" s="73">
        <f>SUM(AG39:AG45)</f>
        <v>0</v>
      </c>
      <c r="AH46" s="73" t="e">
        <f>AG46/E46*100</f>
        <v>#DIV/0!</v>
      </c>
      <c r="AI46" s="73">
        <f>SUM(AI39:AI45)</f>
        <v>0</v>
      </c>
      <c r="AJ46" s="73">
        <f>SUM(AJ39:AJ45)</f>
        <v>0</v>
      </c>
      <c r="AK46" s="73">
        <f>SUM(AK39:AK45)</f>
        <v>0</v>
      </c>
      <c r="AL46" s="73">
        <f>SUM(AL39:AL45)</f>
        <v>0</v>
      </c>
      <c r="AM46" s="73" t="e">
        <f>AK46/AL46*100</f>
        <v>#DIV/0!</v>
      </c>
      <c r="AN46" s="73">
        <f>SUM(AN39:AN45)</f>
        <v>0</v>
      </c>
      <c r="AO46" s="73" t="e">
        <f>AN46/AK46*10</f>
        <v>#DIV/0!</v>
      </c>
      <c r="AP46" s="73">
        <f>SUM(AP39:AP45)</f>
        <v>0</v>
      </c>
      <c r="AQ46" s="73">
        <f>SUM(AQ39:AQ45)</f>
        <v>0</v>
      </c>
      <c r="AR46" s="73" t="e">
        <f>AP46/AQ46*100</f>
        <v>#DIV/0!</v>
      </c>
      <c r="AS46" s="73">
        <f>SUM(AS39:AS45)</f>
        <v>0</v>
      </c>
      <c r="AT46" s="73" t="e">
        <f>AS46/AP46*10</f>
        <v>#DIV/0!</v>
      </c>
      <c r="AU46" s="73">
        <f>SUM(AU39:AU45)</f>
        <v>0</v>
      </c>
      <c r="AV46" s="73">
        <f>SUM(AV39:AV45)</f>
        <v>0</v>
      </c>
      <c r="AW46" s="73" t="e">
        <f>AU46/AV46*100</f>
        <v>#DIV/0!</v>
      </c>
      <c r="AX46" s="73">
        <f>SUM(AX39:AX45)</f>
        <v>0</v>
      </c>
      <c r="AY46" s="73" t="e">
        <f>AX46/AV46*10</f>
        <v>#DIV/0!</v>
      </c>
      <c r="AZ46" s="73">
        <f>SUM(AZ39:AZ45)</f>
        <v>0</v>
      </c>
      <c r="BA46" s="73">
        <f>SUM(BA39:BA45)</f>
        <v>0</v>
      </c>
      <c r="BB46" s="73" t="e">
        <f>BA46/AZ46*10</f>
        <v>#DIV/0!</v>
      </c>
      <c r="BC46" s="73">
        <f>SUM(BC39:BC45)</f>
        <v>0</v>
      </c>
      <c r="BD46" s="73">
        <f t="shared" ref="BD46:BE46" si="48">SUM(BD39:BD45)</f>
        <v>0</v>
      </c>
      <c r="BE46" s="73">
        <f t="shared" si="48"/>
        <v>0</v>
      </c>
      <c r="BF46" s="73">
        <f>IFERROR(BE46/EF46*100,0)</f>
        <v>0</v>
      </c>
      <c r="BG46" s="73">
        <f>SUM(BG39:BG45)</f>
        <v>0</v>
      </c>
      <c r="BH46" s="73">
        <f>IFERROR(BG46/EG46*100,0)</f>
        <v>0</v>
      </c>
      <c r="BI46" s="73">
        <f>SUM(BI39:BI45)</f>
        <v>0</v>
      </c>
      <c r="BJ46" s="73">
        <f>IFERROR(BI46/EH46*100,0)</f>
        <v>0</v>
      </c>
      <c r="BK46" s="73">
        <f>SUM(BK39:BK45)</f>
        <v>0</v>
      </c>
      <c r="BL46" s="73">
        <f>IFERROR(BK46/EI46*100,0)</f>
        <v>0</v>
      </c>
      <c r="BM46" s="73">
        <f>SUM(BM39:BM45)</f>
        <v>0</v>
      </c>
      <c r="BN46" s="73">
        <f t="shared" si="3"/>
        <v>0</v>
      </c>
      <c r="BO46" s="73">
        <f t="shared" si="10"/>
        <v>0</v>
      </c>
      <c r="BP46" s="73">
        <f>IFERROR(BO46/EK46*100,0)</f>
        <v>0</v>
      </c>
      <c r="BQ46" s="73"/>
      <c r="BR46" s="73" t="e">
        <f t="shared" si="4"/>
        <v>#DIV/0!</v>
      </c>
      <c r="BS46" s="73">
        <f>SUM(BS39:BS45)</f>
        <v>0</v>
      </c>
      <c r="BT46" s="73">
        <f>SUM(BT39:BT45)</f>
        <v>0</v>
      </c>
      <c r="BU46" s="73" t="e">
        <f>BT46/BS46*100</f>
        <v>#DIV/0!</v>
      </c>
      <c r="BV46" s="73">
        <f>SUM(BV39:BV45)</f>
        <v>0</v>
      </c>
      <c r="BW46" s="73" t="e">
        <f>BV46/BT46*10</f>
        <v>#DIV/0!</v>
      </c>
      <c r="BX46" s="73">
        <f>SUM(BX39:BX45)</f>
        <v>0</v>
      </c>
      <c r="BY46" s="73">
        <f>SUM(BY39:BY45)</f>
        <v>0</v>
      </c>
      <c r="BZ46" s="73" t="e">
        <f>BY46/BX46*100</f>
        <v>#DIV/0!</v>
      </c>
      <c r="CA46" s="73">
        <f>SUM(CA39:CA45)</f>
        <v>0</v>
      </c>
      <c r="CB46" s="73" t="e">
        <f>CA46/BY46*10</f>
        <v>#DIV/0!</v>
      </c>
      <c r="CC46" s="73">
        <f>SUM(CC39:CC45)</f>
        <v>0</v>
      </c>
      <c r="CD46" s="73">
        <f>SUM(CD39:CD45)</f>
        <v>0</v>
      </c>
      <c r="CE46" s="73" t="e">
        <f>CD46/CC46*100</f>
        <v>#DIV/0!</v>
      </c>
      <c r="CF46" s="73">
        <f>SUM(CF39:CF45)</f>
        <v>0</v>
      </c>
      <c r="CG46" s="73" t="e">
        <f>CF46/CD46*10</f>
        <v>#DIV/0!</v>
      </c>
      <c r="CH46" s="73">
        <f>SUM(CH39:CH45)</f>
        <v>0</v>
      </c>
      <c r="CI46" s="73">
        <f>SUM(CI39:CI45)</f>
        <v>0</v>
      </c>
      <c r="CJ46" s="73" t="e">
        <f>CI46/CH46*100</f>
        <v>#DIV/0!</v>
      </c>
      <c r="CK46" s="73">
        <f>SUM(CK39:CK45)</f>
        <v>0</v>
      </c>
      <c r="CL46" s="73" t="e">
        <f>CK46/CI46*10</f>
        <v>#DIV/0!</v>
      </c>
      <c r="CM46" s="73">
        <f>SUM(CM39:CM45)</f>
        <v>0</v>
      </c>
      <c r="CN46" s="73">
        <f>SUM(CN39:CN45)</f>
        <v>0</v>
      </c>
      <c r="CO46" s="73" t="e">
        <f>CN46/CM46*100</f>
        <v>#DIV/0!</v>
      </c>
      <c r="CP46" s="73">
        <f>SUM(CP39:CP45)</f>
        <v>0</v>
      </c>
      <c r="CQ46" s="73" t="e">
        <f>CP46/CN46*10</f>
        <v>#DIV/0!</v>
      </c>
      <c r="CR46" s="73">
        <f>SUM(CR39:CR45)</f>
        <v>0</v>
      </c>
      <c r="CS46" s="73">
        <f>SUM(CS39:CS45)</f>
        <v>0</v>
      </c>
      <c r="CT46" s="73" t="e">
        <f>CS46/CR46*100</f>
        <v>#DIV/0!</v>
      </c>
      <c r="CU46" s="73">
        <f>SUM(CU39:CU45)</f>
        <v>0</v>
      </c>
      <c r="CV46" s="73" t="e">
        <f>CU46/CS46*10</f>
        <v>#DIV/0!</v>
      </c>
      <c r="CW46" s="73">
        <f>SUM(CW39:CW45)</f>
        <v>0</v>
      </c>
      <c r="CX46" s="73">
        <f>SUM(CX39:CX45)</f>
        <v>0</v>
      </c>
      <c r="CY46" s="73" t="e">
        <f>CX46/CW46*100</f>
        <v>#DIV/0!</v>
      </c>
      <c r="CZ46" s="73">
        <f>SUM(CZ39:CZ45)</f>
        <v>0</v>
      </c>
      <c r="DA46" s="73" t="e">
        <f>CZ46/CX46*10</f>
        <v>#DIV/0!</v>
      </c>
      <c r="DB46" s="73">
        <f>SUM(DB39:DB45)</f>
        <v>0</v>
      </c>
      <c r="DC46" s="73">
        <f>SUM(DC39:DC45)</f>
        <v>0</v>
      </c>
      <c r="DD46" s="73" t="e">
        <f t="shared" si="5"/>
        <v>#DIV/0!</v>
      </c>
      <c r="DE46" s="73">
        <f>SUM(DE39:DE45)</f>
        <v>0</v>
      </c>
      <c r="DF46" s="73">
        <f>SUM(DF39:DF45)</f>
        <v>0</v>
      </c>
      <c r="DG46" s="73" t="e">
        <f t="shared" si="6"/>
        <v>#DIV/0!</v>
      </c>
      <c r="DH46" s="73">
        <f>SUM(DH39:DH45)</f>
        <v>0</v>
      </c>
      <c r="DI46" s="73" t="e">
        <f>DH46/DF46*10</f>
        <v>#DIV/0!</v>
      </c>
      <c r="DJ46" s="73">
        <f t="shared" ref="DJ46:EA46" si="49">SUM(DJ39:DJ45)</f>
        <v>0</v>
      </c>
      <c r="DK46" s="73">
        <f t="shared" si="49"/>
        <v>0</v>
      </c>
      <c r="DL46" s="73">
        <f t="shared" si="49"/>
        <v>0</v>
      </c>
      <c r="DM46" s="73">
        <f t="shared" si="49"/>
        <v>0</v>
      </c>
      <c r="DN46" s="73">
        <f t="shared" si="49"/>
        <v>0</v>
      </c>
      <c r="DO46" s="73">
        <f t="shared" si="49"/>
        <v>0</v>
      </c>
      <c r="DP46" s="73">
        <f t="shared" si="49"/>
        <v>0</v>
      </c>
      <c r="DQ46" s="73">
        <f t="shared" si="49"/>
        <v>0</v>
      </c>
      <c r="DR46" s="73">
        <f t="shared" si="49"/>
        <v>0</v>
      </c>
      <c r="DS46" s="73">
        <f t="shared" si="49"/>
        <v>0</v>
      </c>
      <c r="DT46" s="73">
        <f t="shared" si="49"/>
        <v>0</v>
      </c>
      <c r="DU46" s="73">
        <f t="shared" si="49"/>
        <v>0</v>
      </c>
      <c r="DV46" s="73">
        <f t="shared" si="49"/>
        <v>0</v>
      </c>
      <c r="DW46" s="73">
        <f t="shared" si="49"/>
        <v>0</v>
      </c>
      <c r="DX46" s="73">
        <f t="shared" si="49"/>
        <v>0</v>
      </c>
      <c r="DY46" s="73">
        <f t="shared" si="49"/>
        <v>0</v>
      </c>
      <c r="DZ46" s="74">
        <f t="shared" si="49"/>
        <v>0</v>
      </c>
      <c r="EA46" s="74">
        <f t="shared" si="49"/>
        <v>0</v>
      </c>
      <c r="EB46" s="73">
        <f>IFERROR(EA46/DZ46*100,0)</f>
        <v>0</v>
      </c>
      <c r="EC46" s="74">
        <f>SUM(EC39:EC45)</f>
        <v>0</v>
      </c>
      <c r="ED46" s="73">
        <f>IFERROR(EC46/EA46*10,0)</f>
        <v>0</v>
      </c>
      <c r="EE46" s="74">
        <f t="shared" ref="EE46:EJ46" si="50">SUM(EE39:EE45)</f>
        <v>0</v>
      </c>
      <c r="EF46" s="73">
        <f t="shared" si="50"/>
        <v>0</v>
      </c>
      <c r="EG46" s="73">
        <f t="shared" si="50"/>
        <v>0</v>
      </c>
      <c r="EH46" s="73">
        <f t="shared" si="50"/>
        <v>0</v>
      </c>
      <c r="EI46" s="73">
        <f t="shared" si="50"/>
        <v>0</v>
      </c>
      <c r="EJ46" s="73">
        <f t="shared" si="50"/>
        <v>0</v>
      </c>
      <c r="EK46" s="73">
        <f>IFERROR(EJ46*10000/EL46,0)</f>
        <v>0</v>
      </c>
      <c r="EL46" s="73">
        <f>SUM(EL39:EL45)</f>
        <v>0</v>
      </c>
      <c r="EM46" s="73">
        <f>SUM(EM39:EM45)</f>
        <v>0</v>
      </c>
      <c r="EN46" s="73">
        <f>SUM(EN39:EN45)</f>
        <v>0</v>
      </c>
    </row>
    <row r="47" spans="1:144" x14ac:dyDescent="0.3">
      <c r="A47" s="11" t="s">
        <v>216</v>
      </c>
      <c r="B47" s="17">
        <f>IFERROR(VLOOKUP($A47,'Сводка общая'!$A$6:$GZ$97,B$2,0),0)</f>
        <v>0</v>
      </c>
      <c r="C47" s="40">
        <f>IFERROR(VLOOKUP($A47,'Сводка общая'!$A$6:$GZ$97,C$2,0),0)</f>
        <v>0</v>
      </c>
      <c r="D47" s="40">
        <f>IFERROR(VLOOKUP($A47,'Сводка общая'!$A$6:$GZ$97,D$2,0),0)</f>
        <v>0</v>
      </c>
      <c r="E47" s="40">
        <f>IFERROR(VLOOKUP($A47,'Сводка общая'!$A$6:$GZ$97,E$2,0),0)</f>
        <v>0</v>
      </c>
      <c r="F47" s="40">
        <f>IFERROR(VLOOKUP($A47,'Сводка общая'!$A$6:$GZ$97,F$2,0)/1000,0)</f>
        <v>0</v>
      </c>
      <c r="G47" s="40">
        <f>IFERROR(VLOOKUP($A47,'Сводка общая'!$A$6:$GZ$97,G$2,0)/1000,0)</f>
        <v>0</v>
      </c>
      <c r="H47" s="40">
        <f>IFERROR(VLOOKUP($A47,'Сводка общая'!$A$6:$GZ$97,H$2,0),0)</f>
        <v>0</v>
      </c>
      <c r="I47" s="40">
        <f>IFERROR(VLOOKUP($A47,'Сводка общая'!$A$6:$GZ$97,I$2,0)/1000,0)</f>
        <v>0</v>
      </c>
      <c r="J47" s="40">
        <f>IFERROR(VLOOKUP($A47,'Сводка общая'!$A$6:$GZ$97,J$2,0),0)</f>
        <v>0</v>
      </c>
      <c r="K47" s="40">
        <f>IFERROR(VLOOKUP($A47,'Сводка общая'!$A$6:$GZ$97,K$2,0),0)</f>
        <v>0</v>
      </c>
      <c r="L47" s="40">
        <f>IFERROR(VLOOKUP($A47,'Сводка общая'!$A$6:$GZ$97,L$2,0),0)</f>
        <v>0</v>
      </c>
      <c r="M47" s="40">
        <f>IFERROR(VLOOKUP($A47,'Сводка общая'!$A$6:$GZ$97,M$2,0),0)</f>
        <v>0</v>
      </c>
      <c r="N47" s="40">
        <f>IFERROR(VLOOKUP($A47,'Сводка общая'!$A$6:$GZ$97,N$2,0),0)</f>
        <v>0</v>
      </c>
      <c r="O47" s="40">
        <f>IFERROR(VLOOKUP($A47,'Сводка общая'!$A$6:$GZ$97,O$2,0),0)</f>
        <v>0</v>
      </c>
      <c r="P47" s="62">
        <f>IFERROR(VLOOKUP($A47,'Сводка общая'!$A$6:$GZ$97,P$2,0)/1000,0)</f>
        <v>0</v>
      </c>
      <c r="Q47" s="62">
        <f>IFERROR(VLOOKUP($A47,'Сводка общая'!$A$6:$GZ$97,Q$2,0)/1000,0)</f>
        <v>0</v>
      </c>
      <c r="R47" s="62">
        <f>IFERROR(VLOOKUP($A47,'Сводка общая'!$A$6:$GZ$97,R$2,0)/1000,0)</f>
        <v>0</v>
      </c>
      <c r="S47" s="62">
        <f>IFERROR(VLOOKUP($A47,'Сводка общая'!$A$6:$GZ$97,S$2,0)/1000,0)</f>
        <v>0</v>
      </c>
      <c r="T47" s="40">
        <f>IFERROR(VLOOKUP($A47,'Сводка общая'!$A$6:$GZ$97,T$2,0),0)</f>
        <v>0</v>
      </c>
      <c r="U47" s="40">
        <f>IFERROR(VLOOKUP($A47,'Сводка общая'!$A$6:$GZ$97,U$2,0),0)</f>
        <v>0</v>
      </c>
      <c r="V47" s="40">
        <f>IFERROR(VLOOKUP($A47,'Сводка общая'!$A$6:$GZ$97,V$2,0),0)</f>
        <v>0</v>
      </c>
      <c r="W47" s="40">
        <f>IFERROR(VLOOKUP($A47,'Сводка общая'!$A$6:$GZ$97,W$2,0),0)</f>
        <v>0</v>
      </c>
      <c r="X47" s="40">
        <f>IFERROR(VLOOKUP($A47,'Сводка общая'!$A$6:$GZ$97,X$2,0),0)</f>
        <v>0</v>
      </c>
      <c r="Y47" s="40">
        <f>IFERROR(VLOOKUP($A47,'Сводка общая'!$A$6:$GZ$97,Y$2,0),0)</f>
        <v>0</v>
      </c>
      <c r="Z47" s="40">
        <f>IFERROR(VLOOKUP($A47,'Сводка общая'!$A$6:$GZ$97,Z$2,0),0)</f>
        <v>0</v>
      </c>
      <c r="AA47" s="40">
        <f>IFERROR(VLOOKUP($A47,'Сводка общая'!$A$6:$GZ$97,AA$2,0),0)</f>
        <v>0</v>
      </c>
      <c r="AB47" s="40">
        <f>IFERROR(VLOOKUP($A47,'Сводка общая'!$A$6:$GZ$97,AB$2,0),0)</f>
        <v>0</v>
      </c>
      <c r="AC47" s="40">
        <f>IFERROR(VLOOKUP($A47,'Сводка общая'!$A$6:$GZ$97,AC$2,0),0)</f>
        <v>0</v>
      </c>
      <c r="AD47" s="40">
        <f>IFERROR(VLOOKUP($A47,'Сводка общая'!$A$6:$GZ$97,AD$2,0),0)</f>
        <v>0</v>
      </c>
      <c r="AE47" s="40">
        <f>IFERROR(VLOOKUP($A47,'Сводка общая'!$A$6:$GZ$97,AE$2,0),0)</f>
        <v>0</v>
      </c>
      <c r="AF47" s="40">
        <f>IFERROR(VLOOKUP($A47,'Сводка общая'!$A$6:$GZ$97,AF$2,0),0)</f>
        <v>0</v>
      </c>
      <c r="AG47" s="40">
        <f>IFERROR(VLOOKUP($A47,'Сводка общая'!$A$6:$GZ$97,AG$2,0),0)</f>
        <v>0</v>
      </c>
      <c r="AH47" s="40">
        <f>IFERROR(VLOOKUP($A47,'Сводка общая'!$A$6:$GZ$97,AH$2,0),0)</f>
        <v>0</v>
      </c>
      <c r="AI47" s="40">
        <f>IFERROR(VLOOKUP($A47,'Сводка общая'!$A$6:$GZ$97,AI$2,0),0)</f>
        <v>0</v>
      </c>
      <c r="AJ47" s="40">
        <f>IFERROR(VLOOKUP($A47,'Сводка общая'!$A$6:$GZ$97,AJ$2,0),0)</f>
        <v>0</v>
      </c>
      <c r="AK47" s="40">
        <f>IFERROR(VLOOKUP($A47,'Сводка общая'!$A$6:$GZ$97,AK$2,0),0)</f>
        <v>0</v>
      </c>
      <c r="AL47" s="40">
        <f>IFERROR(VLOOKUP($A47,'Сводка общая'!$A$6:$GZ$97,AL$2,0),0)</f>
        <v>0</v>
      </c>
      <c r="AM47" s="40">
        <f>IFERROR(VLOOKUP($A47,'Сводка общая'!$A$6:$GZ$97,AM$2,0),0)</f>
        <v>0</v>
      </c>
      <c r="AN47" s="40">
        <f>IFERROR(VLOOKUP($A47,'Сводка общая'!$A$6:$GZ$97,AN$2,0),0)</f>
        <v>0</v>
      </c>
      <c r="AO47" s="40">
        <f>IFERROR(VLOOKUP($A47,'Сводка общая'!$A$6:$GZ$97,AO$2,0),0)</f>
        <v>0</v>
      </c>
      <c r="AP47" s="40">
        <f>IFERROR(VLOOKUP($A47,'Сводка общая'!$A$6:$GZ$97,AP$2,0),0)</f>
        <v>0</v>
      </c>
      <c r="AQ47" s="40">
        <f>IFERROR(VLOOKUP($A47,'Сводка общая'!$A$6:$GZ$97,AQ$2,0),0)</f>
        <v>0</v>
      </c>
      <c r="AR47" s="40">
        <f>IFERROR(VLOOKUP($A47,'Сводка общая'!$A$6:$GZ$97,AR$2,0),0)</f>
        <v>0</v>
      </c>
      <c r="AS47" s="40">
        <f>IFERROR(VLOOKUP($A47,'Сводка общая'!$A$6:$GZ$97,AS$2,0),0)</f>
        <v>0</v>
      </c>
      <c r="AT47" s="40">
        <f>IFERROR(VLOOKUP($A47,'Сводка общая'!$A$6:$GZ$97,AT$2,0),0)</f>
        <v>0</v>
      </c>
      <c r="AU47" s="40">
        <f>IFERROR(VLOOKUP($A47,'Сводка общая'!$A$6:$GZ$97,AU$2,0),0)</f>
        <v>0</v>
      </c>
      <c r="AV47" s="40">
        <f>IFERROR(VLOOKUP($A47,'Сводка общая'!$A$6:$GZ$97,AV$2,0),0)</f>
        <v>0</v>
      </c>
      <c r="AW47" s="40">
        <f>IFERROR(VLOOKUP($A47,'Сводка общая'!$A$6:$GZ$97,AW$2,0),0)</f>
        <v>0</v>
      </c>
      <c r="AX47" s="40">
        <f>IFERROR(VLOOKUP($A47,'Сводка общая'!$A$6:$GZ$97,AX$2,0),0)</f>
        <v>0</v>
      </c>
      <c r="AY47" s="40">
        <f>IFERROR(VLOOKUP($A47,'Сводка общая'!$A$6:$GZ$97,AY$2,0),0)</f>
        <v>0</v>
      </c>
      <c r="AZ47" s="40">
        <f>IFERROR(VLOOKUP($A47,'Сводка общая'!$A$6:$GZ$97,AZ$2,0),0)</f>
        <v>0</v>
      </c>
      <c r="BA47" s="40">
        <f>IFERROR(VLOOKUP($A47,'Сводка общая'!$A$6:$GZ$97,BA$2,0),0)</f>
        <v>0</v>
      </c>
      <c r="BB47" s="40">
        <f>IFERROR(VLOOKUP($A47,'Сводка общая'!$A$6:$GZ$97,BB$2,0),0)</f>
        <v>0</v>
      </c>
      <c r="BC47" s="40">
        <f>IFERROR(VLOOKUP($A47,'Сводка общая'!$A$6:$GZ$97,BC$2,0)/1000,0)</f>
        <v>0</v>
      </c>
      <c r="BD47" s="40">
        <f>IFERROR(VLOOKUP($A47,'Сводка общая'!$A$6:$GZ$97,BD$2,0)/1000,0)</f>
        <v>0</v>
      </c>
      <c r="BE47" s="40">
        <f>IFERROR(VLOOKUP($A47,'Сводка общая'!$A$6:$GZ$97,BE$2,0)/1000,0)</f>
        <v>0</v>
      </c>
      <c r="BF47" s="40">
        <f>IFERROR(VLOOKUP($A47,'Сводка общая'!$A$6:$GZ$97,BF$2,0),0)</f>
        <v>0</v>
      </c>
      <c r="BG47" s="40">
        <f>IFERROR(VLOOKUP($A47,'Сводка общая'!$A$6:$GZ$97,BG$2,0)/1000,0)</f>
        <v>0</v>
      </c>
      <c r="BH47" s="40">
        <f>IFERROR(VLOOKUP($A47,'Сводка общая'!$A$6:$GZ$97,BH$2,0),0)</f>
        <v>0</v>
      </c>
      <c r="BI47" s="40">
        <f>IFERROR(VLOOKUP($A47,'Сводка общая'!$A$6:$GZ$97,BI$2,0)/1000,0)</f>
        <v>0</v>
      </c>
      <c r="BJ47" s="40">
        <f>IFERROR(VLOOKUP($A47,'Сводка общая'!$A$6:$GZ$97,BJ$2,0),0)</f>
        <v>0</v>
      </c>
      <c r="BK47" s="40">
        <f>IFERROR(VLOOKUP($A47,'Сводка общая'!$A$6:$GZ$97,BK$2,0)/1000,0)</f>
        <v>0</v>
      </c>
      <c r="BL47" s="40">
        <f>IFERROR(VLOOKUP($A47,'Сводка общая'!$A$6:$GZ$97,BL$2,0),0)</f>
        <v>0</v>
      </c>
      <c r="BM47" s="40">
        <f>IFERROR(VLOOKUP($A47,'Сводка общая'!$A$6:$GZ$97,BM$2,0)/1000,0)</f>
        <v>0</v>
      </c>
      <c r="BN47" s="40">
        <f t="shared" si="3"/>
        <v>0</v>
      </c>
      <c r="BO47" s="40">
        <f>IFERROR(VLOOKUP($A47,'Сводка общая'!$A$6:$GZ$97,BO$2,0),0)</f>
        <v>0</v>
      </c>
      <c r="BP47" s="40">
        <f>IFERROR(VLOOKUP($A47,'Сводка общая'!$A$6:$GZ$97,BP$2,0),0)</f>
        <v>0</v>
      </c>
      <c r="BQ47" s="40">
        <f>IFERROR(VLOOKUP($A47,'Сводка общая'!$A$6:$GZ$97,BQ$2,0),0)</f>
        <v>0</v>
      </c>
      <c r="BR47" s="40" t="e">
        <f t="shared" ref="BR47:BR50" si="51">(BO47+BQ47)/EK47*100</f>
        <v>#DIV/0!</v>
      </c>
      <c r="BS47" s="40">
        <f>IFERROR(VLOOKUP($A47,'Сводка общая'!$A$6:$GZ$97,BS$2,0),0)</f>
        <v>0</v>
      </c>
      <c r="BT47" s="40">
        <f>IFERROR(VLOOKUP($A47,'Сводка общая'!$A$6:$GZ$97,BT$2,0),0)</f>
        <v>0</v>
      </c>
      <c r="BU47" s="40">
        <f>IFERROR(VLOOKUP($A47,'Сводка общая'!$A$6:$GZ$97,BU$2,0),0)</f>
        <v>0</v>
      </c>
      <c r="BV47" s="40">
        <f>IFERROR(VLOOKUP($A47,'Сводка общая'!$A$6:$GZ$97,BV$2,0),0)</f>
        <v>0</v>
      </c>
      <c r="BW47" s="40">
        <f>IFERROR(VLOOKUP($A47,'Сводка общая'!$A$6:$GZ$97,BW$2,0),0)</f>
        <v>0</v>
      </c>
      <c r="BX47" s="40">
        <f>IFERROR(VLOOKUP($A47,'Сводка общая'!$A$6:$GZ$97,BX$2,0),0)</f>
        <v>0</v>
      </c>
      <c r="BY47" s="40">
        <f>IFERROR(VLOOKUP($A47,'Сводка общая'!$A$6:$GZ$97,BY$2,0),0)</f>
        <v>0</v>
      </c>
      <c r="BZ47" s="40">
        <f>IFERROR(VLOOKUP($A47,'Сводка общая'!$A$6:$GZ$97,BZ$2,0),0)</f>
        <v>0</v>
      </c>
      <c r="CA47" s="40">
        <f>IFERROR(VLOOKUP($A47,'Сводка общая'!$A$6:$GZ$97,CA$2,0),0)</f>
        <v>0</v>
      </c>
      <c r="CB47" s="40">
        <f>IFERROR(VLOOKUP($A47,'Сводка общая'!$A$6:$GZ$97,CB$2,0),0)</f>
        <v>0</v>
      </c>
      <c r="CC47" s="40">
        <f>IFERROR(VLOOKUP($A47,'Сводка общая'!$A$6:$GZ$97,CC$2,0),0)</f>
        <v>0</v>
      </c>
      <c r="CD47" s="40">
        <f>IFERROR(VLOOKUP($A47,'Сводка общая'!$A$6:$GZ$97,CD$2,0),0)</f>
        <v>0</v>
      </c>
      <c r="CE47" s="40">
        <f>IFERROR(VLOOKUP($A47,'Сводка общая'!$A$6:$GZ$97,CE$2,0),0)</f>
        <v>0</v>
      </c>
      <c r="CF47" s="40">
        <f>IFERROR(VLOOKUP($A47,'Сводка общая'!$A$6:$GZ$97,CF$2,0),0)</f>
        <v>0</v>
      </c>
      <c r="CG47" s="40">
        <f>IFERROR(VLOOKUP($A47,'Сводка общая'!$A$6:$GZ$97,CG$2,0),0)</f>
        <v>0</v>
      </c>
      <c r="CH47" s="40">
        <f>IFERROR(VLOOKUP($A47,'Сводка общая'!$A$6:$GZ$97,CH$2,0),0)</f>
        <v>0</v>
      </c>
      <c r="CI47" s="40">
        <f>IFERROR(VLOOKUP($A47,'Сводка общая'!$A$6:$GZ$97,CI$2,0),0)</f>
        <v>0</v>
      </c>
      <c r="CJ47" s="40">
        <f>IFERROR(VLOOKUP($A47,'Сводка общая'!$A$6:$GZ$97,CJ$2,0),0)</f>
        <v>0</v>
      </c>
      <c r="CK47" s="40">
        <f>IFERROR(VLOOKUP($A47,'Сводка общая'!$A$6:$GZ$97,CK$2,0),0)</f>
        <v>0</v>
      </c>
      <c r="CL47" s="40">
        <f>IFERROR(VLOOKUP($A47,'Сводка общая'!$A$6:$GZ$97,CL$2,0),0)</f>
        <v>0</v>
      </c>
      <c r="CM47" s="40">
        <f>IFERROR(VLOOKUP($A47,'Сводка общая'!$A$6:$GZ$97,CM$2,0),0)</f>
        <v>0</v>
      </c>
      <c r="CN47" s="40">
        <f>IFERROR(VLOOKUP($A47,'Сводка общая'!$A$6:$GZ$97,CN$2,0),0)</f>
        <v>0</v>
      </c>
      <c r="CO47" s="40">
        <f>IFERROR(VLOOKUP($A47,'Сводка общая'!$A$6:$GZ$97,CO$2,0),0)</f>
        <v>0</v>
      </c>
      <c r="CP47" s="40">
        <f>IFERROR(VLOOKUP($A47,'Сводка общая'!$A$6:$GZ$97,CP$2,0),0)</f>
        <v>0</v>
      </c>
      <c r="CQ47" s="40">
        <f>IFERROR(VLOOKUP($A47,'Сводка общая'!$A$6:$GZ$97,CQ$2,0),0)</f>
        <v>0</v>
      </c>
      <c r="CR47" s="40">
        <f>IFERROR(VLOOKUP($A47,'Сводка общая'!$A$6:$GZ$97,CR$2,0),0)</f>
        <v>0</v>
      </c>
      <c r="CS47" s="40">
        <f>IFERROR(VLOOKUP($A47,'Сводка общая'!$A$6:$GZ$97,CS$2,0),0)</f>
        <v>0</v>
      </c>
      <c r="CT47" s="40">
        <f>IFERROR(VLOOKUP($A47,'Сводка общая'!$A$6:$GZ$97,CT$2,0),0)</f>
        <v>0</v>
      </c>
      <c r="CU47" s="40">
        <f>IFERROR(VLOOKUP($A47,'Сводка общая'!$A$6:$GZ$97,CU$2,0),0)</f>
        <v>0</v>
      </c>
      <c r="CV47" s="40">
        <f>IFERROR(VLOOKUP($A47,'Сводка общая'!$A$6:$GZ$97,CV$2,0),0)</f>
        <v>0</v>
      </c>
      <c r="CW47" s="40">
        <f>IFERROR(VLOOKUP($A47,'Сводка общая'!$A$6:$GZ$97,CW$2,0),0)</f>
        <v>0</v>
      </c>
      <c r="CX47" s="40">
        <f>IFERROR(VLOOKUP($A47,'Сводка общая'!$A$6:$GZ$97,CX$2,0),0)</f>
        <v>0</v>
      </c>
      <c r="CY47" s="40">
        <f>IFERROR(VLOOKUP($A47,'Сводка общая'!$A$6:$GZ$97,CY$2,0),0)</f>
        <v>0</v>
      </c>
      <c r="CZ47" s="40">
        <f>IFERROR(VLOOKUP($A47,'Сводка общая'!$A$6:$GZ$97,CZ$2,0),0)</f>
        <v>0</v>
      </c>
      <c r="DA47" s="40">
        <f>IFERROR(VLOOKUP($A47,'Сводка общая'!$A$6:$GZ$97,DA$2,0),0)</f>
        <v>0</v>
      </c>
      <c r="DB47" s="40">
        <f>IFERROR(VLOOKUP($A47,'Сводка общая'!$A$6:$GZ$97,DB$2,0),0)</f>
        <v>0</v>
      </c>
      <c r="DC47" s="40">
        <f>IFERROR(VLOOKUP($A47,'Сводка общая'!$A$6:$GZ$97,DC$2,0),0)</f>
        <v>0</v>
      </c>
      <c r="DD47" s="40" t="e">
        <f t="shared" ref="DD47:DD50" si="52">(DC47*10)/DB47</f>
        <v>#DIV/0!</v>
      </c>
      <c r="DE47" s="40">
        <f>IFERROR(VLOOKUP($A47,'Сводка общая'!$A$6:$GZ$97,DE$2,0),0)</f>
        <v>0</v>
      </c>
      <c r="DF47" s="40">
        <f>IFERROR(VLOOKUP($A47,'Сводка общая'!$A$6:$GZ$97,DF$2,0),0)</f>
        <v>0</v>
      </c>
      <c r="DG47" s="40" t="e">
        <f t="shared" ref="DG47:DG50" si="53">DF47/DE47*100</f>
        <v>#DIV/0!</v>
      </c>
      <c r="DH47" s="40">
        <f>IFERROR(VLOOKUP($A47,'Сводка общая'!$A$6:$GZ$97,DH$2,0),0)</f>
        <v>0</v>
      </c>
      <c r="DI47" s="40">
        <f>IFERROR(VLOOKUP($A47,'Сводка общая'!$A$6:$GZ$97,DI$2,0),0)</f>
        <v>0</v>
      </c>
      <c r="DJ47" s="40">
        <f>IFERROR(VLOOKUP($A47,'Сводка общая'!$A$6:$GZ$97,DJ$2,0),0)</f>
        <v>0</v>
      </c>
      <c r="DK47" s="40">
        <f>IFERROR(VLOOKUP($A47,'Сводка общая'!$A$6:$GZ$97,DK$2,0),0)</f>
        <v>0</v>
      </c>
      <c r="DL47" s="40">
        <f>IFERROR(VLOOKUP($A47,'Сводка общая'!$A$6:$GZ$97,DL$2,0),0)</f>
        <v>0</v>
      </c>
      <c r="DM47" s="40">
        <f>IFERROR(VLOOKUP($A47,'Сводка общая'!$A$6:$GZ$97,DM$2,0),0)</f>
        <v>0</v>
      </c>
      <c r="DN47" s="40">
        <f>IFERROR(VLOOKUP($A47,'Сводка общая'!$A$6:$GZ$97,DN$2,0),0)</f>
        <v>0</v>
      </c>
      <c r="DO47" s="40">
        <f>IFERROR(VLOOKUP($A47,'Сводка общая'!$A$6:$GZ$97,DO$2,0),0)</f>
        <v>0</v>
      </c>
      <c r="DP47" s="40">
        <f>IFERROR(VLOOKUP($A47,'Сводка общая'!$A$6:$GZ$97,DP$2,0),0)</f>
        <v>0</v>
      </c>
      <c r="DQ47" s="40">
        <f>IFERROR(VLOOKUP($A47,'Сводка общая'!$A$6:$GZ$97,DQ$2,0),0)</f>
        <v>0</v>
      </c>
      <c r="DR47" s="40">
        <f>IFERROR(VLOOKUP($A47,'Сводка общая'!$A$6:$GZ$97,DR$2,0),0)</f>
        <v>0</v>
      </c>
      <c r="DS47" s="40">
        <f>IFERROR(VLOOKUP($A47,'Сводка общая'!$A$6:$GZ$97,DS$2,0),0)</f>
        <v>0</v>
      </c>
      <c r="DT47" s="40">
        <f>IFERROR(VLOOKUP($A47,'Сводка общая'!$A$6:$GZ$97,DT$2,0),0)</f>
        <v>0</v>
      </c>
      <c r="DU47" s="40">
        <f>IFERROR(VLOOKUP($A47,'Сводка общая'!$A$6:$GZ$97,DU$2,0),0)</f>
        <v>0</v>
      </c>
      <c r="DV47" s="40">
        <f>IFERROR(VLOOKUP($A47,'Сводка общая'!$A$6:$GZ$97,DV$2,0),0)</f>
        <v>0</v>
      </c>
      <c r="DW47" s="40">
        <f>IFERROR(VLOOKUP($A47,'Сводка общая'!$A$6:$GZ$97,DW$2,0),0)</f>
        <v>0</v>
      </c>
      <c r="DX47" s="40">
        <f>IFERROR(VLOOKUP($A47,'Сводка общая'!$A$6:$GZ$97,DX$2,0),0)</f>
        <v>0</v>
      </c>
      <c r="DY47" s="40">
        <f>IFERROR(VLOOKUP($A47,'Сводка общая'!$A$6:$GZ$97,DY$2,0),0)</f>
        <v>0</v>
      </c>
      <c r="DZ47" s="62">
        <f>IFERROR(VLOOKUP($A47,'Сводка общая'!$A$6:$GZ$97,DZ$2,0)/1000,0)</f>
        <v>0</v>
      </c>
      <c r="EA47" s="62">
        <f>IFERROR(VLOOKUP($A47,'Сводка общая'!$A$6:$GZ$97,EA$2,0)/1000,0)</f>
        <v>0</v>
      </c>
      <c r="EB47" s="40">
        <f>IFERROR(VLOOKUP($A47,'Сводка общая'!$A$6:$GZ$97,EB$2,0),0)</f>
        <v>0</v>
      </c>
      <c r="EC47" s="62">
        <f>IFERROR(VLOOKUP($A47,'Сводка общая'!$A$6:$GZ$97,EC$2,0)/1000,0)</f>
        <v>0</v>
      </c>
      <c r="ED47" s="40">
        <f>IFERROR(VLOOKUP($A47,'Сводка общая'!$A$6:$GZ$97,ED$2,0),0)</f>
        <v>0</v>
      </c>
      <c r="EE47" s="62">
        <f>IFERROR(VLOOKUP($A47,'Сводка общая'!$A$6:$GZ$97,EE$2,0)/1000,0)</f>
        <v>0</v>
      </c>
      <c r="EF47" s="40">
        <f>IFERROR(VLOOKUP($A47,'Сводка общая'!$A$6:$GZ$97,EF$2,0)/1000,0)</f>
        <v>0</v>
      </c>
      <c r="EG47" s="40">
        <f>IFERROR(VLOOKUP($A47,'Сводка общая'!$A$6:$GZ$97,EG$2,0)/1000,0)</f>
        <v>0</v>
      </c>
      <c r="EH47" s="40">
        <f>IFERROR(VLOOKUP($A47,'Сводка общая'!$A$6:$GZ$97,EH$2,0)/1000,0)</f>
        <v>0</v>
      </c>
      <c r="EI47" s="40">
        <f>IFERROR(VLOOKUP($A47,'Сводка общая'!$A$6:$GZ$97,EI$2,0)/1000,0)</f>
        <v>0</v>
      </c>
      <c r="EJ47" s="40">
        <f>IFERROR(VLOOKUP($A47,'Сводка общая'!$A$6:$GZ$97,EJ$2,0)/1000,0)</f>
        <v>0</v>
      </c>
      <c r="EK47" s="40">
        <f>IFERROR(VLOOKUP($A47,'Сводка общая'!$A$6:$GZ$97,EK$2,0),0)</f>
        <v>0</v>
      </c>
      <c r="EL47" s="40">
        <f>IFERROR(VLOOKUP($A47,'Сводка общая'!$A$6:$GZ$97,EL$2,0),0)</f>
        <v>0</v>
      </c>
      <c r="EM47" s="40">
        <f>IFERROR(VLOOKUP($A47,'Сводка общая'!$A$6:$GZ$97,EM$2,0)/1000,0)</f>
        <v>0</v>
      </c>
      <c r="EN47" s="40">
        <f>IFERROR(VLOOKUP($A47,'Сводка общая'!$A$6:$GZ$97,EN$2,0)/1000,0)</f>
        <v>0</v>
      </c>
    </row>
    <row r="48" spans="1:144" x14ac:dyDescent="0.3">
      <c r="A48" s="11" t="s">
        <v>217</v>
      </c>
      <c r="B48" s="17">
        <f>IFERROR(VLOOKUP($A48,'Сводка общая'!$A$6:$GZ$97,B$2,0),0)</f>
        <v>0</v>
      </c>
      <c r="C48" s="40">
        <f>IFERROR(VLOOKUP($A48,'Сводка общая'!$A$6:$GZ$97,C$2,0),0)</f>
        <v>0</v>
      </c>
      <c r="D48" s="40">
        <f>IFERROR(VLOOKUP($A48,'Сводка общая'!$A$6:$GZ$97,D$2,0),0)</f>
        <v>0</v>
      </c>
      <c r="E48" s="40">
        <f>IFERROR(VLOOKUP($A48,'Сводка общая'!$A$6:$GZ$97,E$2,0),0)</f>
        <v>0</v>
      </c>
      <c r="F48" s="40">
        <f>IFERROR(VLOOKUP($A48,'Сводка общая'!$A$6:$GZ$97,F$2,0)/1000,0)</f>
        <v>0</v>
      </c>
      <c r="G48" s="40">
        <f>IFERROR(VLOOKUP($A48,'Сводка общая'!$A$6:$GZ$97,G$2,0)/1000,0)</f>
        <v>0</v>
      </c>
      <c r="H48" s="40">
        <f>IFERROR(VLOOKUP($A48,'Сводка общая'!$A$6:$GZ$97,H$2,0),0)</f>
        <v>0</v>
      </c>
      <c r="I48" s="40">
        <f>IFERROR(VLOOKUP($A48,'Сводка общая'!$A$6:$GZ$97,I$2,0)/1000,0)</f>
        <v>0</v>
      </c>
      <c r="J48" s="40">
        <f>IFERROR(VLOOKUP($A48,'Сводка общая'!$A$6:$GZ$97,J$2,0),0)</f>
        <v>0</v>
      </c>
      <c r="K48" s="40">
        <f>IFERROR(VLOOKUP($A48,'Сводка общая'!$A$6:$GZ$97,K$2,0),0)</f>
        <v>0</v>
      </c>
      <c r="L48" s="40">
        <f>IFERROR(VLOOKUP($A48,'Сводка общая'!$A$6:$GZ$97,L$2,0),0)</f>
        <v>0</v>
      </c>
      <c r="M48" s="40">
        <f>IFERROR(VLOOKUP($A48,'Сводка общая'!$A$6:$GZ$97,M$2,0),0)</f>
        <v>0</v>
      </c>
      <c r="N48" s="40">
        <f>IFERROR(VLOOKUP($A48,'Сводка общая'!$A$6:$GZ$97,N$2,0),0)</f>
        <v>0</v>
      </c>
      <c r="O48" s="40">
        <f>IFERROR(VLOOKUP($A48,'Сводка общая'!$A$6:$GZ$97,O$2,0),0)</f>
        <v>0</v>
      </c>
      <c r="P48" s="62">
        <f>IFERROR(VLOOKUP($A48,'Сводка общая'!$A$6:$GZ$97,P$2,0)/1000,0)</f>
        <v>0</v>
      </c>
      <c r="Q48" s="62">
        <f>IFERROR(VLOOKUP($A48,'Сводка общая'!$A$6:$GZ$97,Q$2,0)/1000,0)</f>
        <v>0</v>
      </c>
      <c r="R48" s="62">
        <f>IFERROR(VLOOKUP($A48,'Сводка общая'!$A$6:$GZ$97,R$2,0)/1000,0)</f>
        <v>0</v>
      </c>
      <c r="S48" s="62">
        <f>IFERROR(VLOOKUP($A48,'Сводка общая'!$A$6:$GZ$97,S$2,0)/1000,0)</f>
        <v>0</v>
      </c>
      <c r="T48" s="40">
        <f>IFERROR(VLOOKUP($A48,'Сводка общая'!$A$6:$GZ$97,T$2,0),0)</f>
        <v>0</v>
      </c>
      <c r="U48" s="40">
        <f>IFERROR(VLOOKUP($A48,'Сводка общая'!$A$6:$GZ$97,U$2,0),0)</f>
        <v>0</v>
      </c>
      <c r="V48" s="40">
        <f>IFERROR(VLOOKUP($A48,'Сводка общая'!$A$6:$GZ$97,V$2,0),0)</f>
        <v>0</v>
      </c>
      <c r="W48" s="40">
        <f>IFERROR(VLOOKUP($A48,'Сводка общая'!$A$6:$GZ$97,W$2,0),0)</f>
        <v>0</v>
      </c>
      <c r="X48" s="40">
        <f>IFERROR(VLOOKUP($A48,'Сводка общая'!$A$6:$GZ$97,X$2,0),0)</f>
        <v>0</v>
      </c>
      <c r="Y48" s="40">
        <f>IFERROR(VLOOKUP($A48,'Сводка общая'!$A$6:$GZ$97,Y$2,0),0)</f>
        <v>0</v>
      </c>
      <c r="Z48" s="40">
        <f>IFERROR(VLOOKUP($A48,'Сводка общая'!$A$6:$GZ$97,Z$2,0),0)</f>
        <v>0</v>
      </c>
      <c r="AA48" s="40">
        <f>IFERROR(VLOOKUP($A48,'Сводка общая'!$A$6:$GZ$97,AA$2,0),0)</f>
        <v>0</v>
      </c>
      <c r="AB48" s="40">
        <f>IFERROR(VLOOKUP($A48,'Сводка общая'!$A$6:$GZ$97,AB$2,0),0)</f>
        <v>0</v>
      </c>
      <c r="AC48" s="40">
        <f>IFERROR(VLOOKUP($A48,'Сводка общая'!$A$6:$GZ$97,AC$2,0),0)</f>
        <v>0</v>
      </c>
      <c r="AD48" s="40">
        <f>IFERROR(VLOOKUP($A48,'Сводка общая'!$A$6:$GZ$97,AD$2,0),0)</f>
        <v>0</v>
      </c>
      <c r="AE48" s="40">
        <f>IFERROR(VLOOKUP($A48,'Сводка общая'!$A$6:$GZ$97,AE$2,0),0)</f>
        <v>0</v>
      </c>
      <c r="AF48" s="40">
        <f>IFERROR(VLOOKUP($A48,'Сводка общая'!$A$6:$GZ$97,AF$2,0),0)</f>
        <v>0</v>
      </c>
      <c r="AG48" s="40">
        <f>IFERROR(VLOOKUP($A48,'Сводка общая'!$A$6:$GZ$97,AG$2,0),0)</f>
        <v>0</v>
      </c>
      <c r="AH48" s="40">
        <f>IFERROR(VLOOKUP($A48,'Сводка общая'!$A$6:$GZ$97,AH$2,0),0)</f>
        <v>0</v>
      </c>
      <c r="AI48" s="40">
        <f>IFERROR(VLOOKUP($A48,'Сводка общая'!$A$6:$GZ$97,AI$2,0),0)</f>
        <v>0</v>
      </c>
      <c r="AJ48" s="40">
        <f>IFERROR(VLOOKUP($A48,'Сводка общая'!$A$6:$GZ$97,AJ$2,0),0)</f>
        <v>0</v>
      </c>
      <c r="AK48" s="40">
        <f>IFERROR(VLOOKUP($A48,'Сводка общая'!$A$6:$GZ$97,AK$2,0),0)</f>
        <v>0</v>
      </c>
      <c r="AL48" s="40">
        <f>IFERROR(VLOOKUP($A48,'Сводка общая'!$A$6:$GZ$97,AL$2,0),0)</f>
        <v>0</v>
      </c>
      <c r="AM48" s="40">
        <f>IFERROR(VLOOKUP($A48,'Сводка общая'!$A$6:$GZ$97,AM$2,0),0)</f>
        <v>0</v>
      </c>
      <c r="AN48" s="40">
        <f>IFERROR(VLOOKUP($A48,'Сводка общая'!$A$6:$GZ$97,AN$2,0),0)</f>
        <v>0</v>
      </c>
      <c r="AO48" s="40">
        <f>IFERROR(VLOOKUP($A48,'Сводка общая'!$A$6:$GZ$97,AO$2,0),0)</f>
        <v>0</v>
      </c>
      <c r="AP48" s="40">
        <f>IFERROR(VLOOKUP($A48,'Сводка общая'!$A$6:$GZ$97,AP$2,0),0)</f>
        <v>0</v>
      </c>
      <c r="AQ48" s="40">
        <f>IFERROR(VLOOKUP($A48,'Сводка общая'!$A$6:$GZ$97,AQ$2,0),0)</f>
        <v>0</v>
      </c>
      <c r="AR48" s="40">
        <f>IFERROR(VLOOKUP($A48,'Сводка общая'!$A$6:$GZ$97,AR$2,0),0)</f>
        <v>0</v>
      </c>
      <c r="AS48" s="40">
        <f>IFERROR(VLOOKUP($A48,'Сводка общая'!$A$6:$GZ$97,AS$2,0),0)</f>
        <v>0</v>
      </c>
      <c r="AT48" s="40">
        <f>IFERROR(VLOOKUP($A48,'Сводка общая'!$A$6:$GZ$97,AT$2,0),0)</f>
        <v>0</v>
      </c>
      <c r="AU48" s="40">
        <f>IFERROR(VLOOKUP($A48,'Сводка общая'!$A$6:$GZ$97,AU$2,0),0)</f>
        <v>0</v>
      </c>
      <c r="AV48" s="40">
        <f>IFERROR(VLOOKUP($A48,'Сводка общая'!$A$6:$GZ$97,AV$2,0),0)</f>
        <v>0</v>
      </c>
      <c r="AW48" s="40">
        <f>IFERROR(VLOOKUP($A48,'Сводка общая'!$A$6:$GZ$97,AW$2,0),0)</f>
        <v>0</v>
      </c>
      <c r="AX48" s="40">
        <f>IFERROR(VLOOKUP($A48,'Сводка общая'!$A$6:$GZ$97,AX$2,0),0)</f>
        <v>0</v>
      </c>
      <c r="AY48" s="40">
        <f>IFERROR(VLOOKUP($A48,'Сводка общая'!$A$6:$GZ$97,AY$2,0),0)</f>
        <v>0</v>
      </c>
      <c r="AZ48" s="40">
        <f>IFERROR(VLOOKUP($A48,'Сводка общая'!$A$6:$GZ$97,AZ$2,0),0)</f>
        <v>0</v>
      </c>
      <c r="BA48" s="40">
        <f>IFERROR(VLOOKUP($A48,'Сводка общая'!$A$6:$GZ$97,BA$2,0),0)</f>
        <v>0</v>
      </c>
      <c r="BB48" s="40">
        <f>IFERROR(VLOOKUP($A48,'Сводка общая'!$A$6:$GZ$97,BB$2,0),0)</f>
        <v>0</v>
      </c>
      <c r="BC48" s="40">
        <f>IFERROR(VLOOKUP($A48,'Сводка общая'!$A$6:$GZ$97,BC$2,0)/1000,0)</f>
        <v>0</v>
      </c>
      <c r="BD48" s="40">
        <f>IFERROR(VLOOKUP($A48,'Сводка общая'!$A$6:$GZ$97,BD$2,0)/1000,0)</f>
        <v>0</v>
      </c>
      <c r="BE48" s="40">
        <f>IFERROR(VLOOKUP($A48,'Сводка общая'!$A$6:$GZ$97,BE$2,0)/1000,0)</f>
        <v>0</v>
      </c>
      <c r="BF48" s="40">
        <f>IFERROR(VLOOKUP($A48,'Сводка общая'!$A$6:$GZ$97,BF$2,0),0)</f>
        <v>0</v>
      </c>
      <c r="BG48" s="40">
        <f>IFERROR(VLOOKUP($A48,'Сводка общая'!$A$6:$GZ$97,BG$2,0)/1000,0)</f>
        <v>0</v>
      </c>
      <c r="BH48" s="40">
        <f>IFERROR(VLOOKUP($A48,'Сводка общая'!$A$6:$GZ$97,BH$2,0),0)</f>
        <v>0</v>
      </c>
      <c r="BI48" s="40">
        <f>IFERROR(VLOOKUP($A48,'Сводка общая'!$A$6:$GZ$97,BI$2,0)/1000,0)</f>
        <v>0</v>
      </c>
      <c r="BJ48" s="40">
        <f>IFERROR(VLOOKUP($A48,'Сводка общая'!$A$6:$GZ$97,BJ$2,0),0)</f>
        <v>0</v>
      </c>
      <c r="BK48" s="40">
        <f>IFERROR(VLOOKUP($A48,'Сводка общая'!$A$6:$GZ$97,BK$2,0)/1000,0)</f>
        <v>0</v>
      </c>
      <c r="BL48" s="40">
        <f>IFERROR(VLOOKUP($A48,'Сводка общая'!$A$6:$GZ$97,BL$2,0),0)</f>
        <v>0</v>
      </c>
      <c r="BM48" s="40">
        <f>IFERROR(VLOOKUP($A48,'Сводка общая'!$A$6:$GZ$97,BM$2,0)/1000,0)</f>
        <v>0</v>
      </c>
      <c r="BN48" s="40">
        <f t="shared" si="3"/>
        <v>0</v>
      </c>
      <c r="BO48" s="40">
        <f>IFERROR(VLOOKUP($A48,'Сводка общая'!$A$6:$GZ$97,BO$2,0),0)</f>
        <v>0</v>
      </c>
      <c r="BP48" s="40">
        <f>IFERROR(VLOOKUP($A48,'Сводка общая'!$A$6:$GZ$97,BP$2,0),0)</f>
        <v>0</v>
      </c>
      <c r="BQ48" s="40">
        <f>IFERROR(VLOOKUP($A48,'Сводка общая'!$A$6:$GZ$97,BQ$2,0),0)</f>
        <v>0</v>
      </c>
      <c r="BR48" s="40" t="e">
        <f t="shared" si="51"/>
        <v>#DIV/0!</v>
      </c>
      <c r="BS48" s="40">
        <f>IFERROR(VLOOKUP($A48,'Сводка общая'!$A$6:$GZ$97,BS$2,0),0)</f>
        <v>0</v>
      </c>
      <c r="BT48" s="40">
        <f>IFERROR(VLOOKUP($A48,'Сводка общая'!$A$6:$GZ$97,BT$2,0),0)</f>
        <v>0</v>
      </c>
      <c r="BU48" s="40">
        <f>IFERROR(VLOOKUP($A48,'Сводка общая'!$A$6:$GZ$97,BU$2,0),0)</f>
        <v>0</v>
      </c>
      <c r="BV48" s="40">
        <f>IFERROR(VLOOKUP($A48,'Сводка общая'!$A$6:$GZ$97,BV$2,0),0)</f>
        <v>0</v>
      </c>
      <c r="BW48" s="40">
        <f>IFERROR(VLOOKUP($A48,'Сводка общая'!$A$6:$GZ$97,BW$2,0),0)</f>
        <v>0</v>
      </c>
      <c r="BX48" s="40">
        <f>IFERROR(VLOOKUP($A48,'Сводка общая'!$A$6:$GZ$97,BX$2,0),0)</f>
        <v>0</v>
      </c>
      <c r="BY48" s="40">
        <f>IFERROR(VLOOKUP($A48,'Сводка общая'!$A$6:$GZ$97,BY$2,0),0)</f>
        <v>0</v>
      </c>
      <c r="BZ48" s="40">
        <f>IFERROR(VLOOKUP($A48,'Сводка общая'!$A$6:$GZ$97,BZ$2,0),0)</f>
        <v>0</v>
      </c>
      <c r="CA48" s="40">
        <f>IFERROR(VLOOKUP($A48,'Сводка общая'!$A$6:$GZ$97,CA$2,0),0)</f>
        <v>0</v>
      </c>
      <c r="CB48" s="40">
        <f>IFERROR(VLOOKUP($A48,'Сводка общая'!$A$6:$GZ$97,CB$2,0),0)</f>
        <v>0</v>
      </c>
      <c r="CC48" s="40">
        <f>IFERROR(VLOOKUP($A48,'Сводка общая'!$A$6:$GZ$97,CC$2,0),0)</f>
        <v>0</v>
      </c>
      <c r="CD48" s="40">
        <f>IFERROR(VLOOKUP($A48,'Сводка общая'!$A$6:$GZ$97,CD$2,0),0)</f>
        <v>0</v>
      </c>
      <c r="CE48" s="40">
        <f>IFERROR(VLOOKUP($A48,'Сводка общая'!$A$6:$GZ$97,CE$2,0),0)</f>
        <v>0</v>
      </c>
      <c r="CF48" s="40">
        <f>IFERROR(VLOOKUP($A48,'Сводка общая'!$A$6:$GZ$97,CF$2,0),0)</f>
        <v>0</v>
      </c>
      <c r="CG48" s="40">
        <f>IFERROR(VLOOKUP($A48,'Сводка общая'!$A$6:$GZ$97,CG$2,0),0)</f>
        <v>0</v>
      </c>
      <c r="CH48" s="40">
        <f>IFERROR(VLOOKUP($A48,'Сводка общая'!$A$6:$GZ$97,CH$2,0),0)</f>
        <v>0</v>
      </c>
      <c r="CI48" s="40">
        <f>IFERROR(VLOOKUP($A48,'Сводка общая'!$A$6:$GZ$97,CI$2,0),0)</f>
        <v>0</v>
      </c>
      <c r="CJ48" s="40">
        <f>IFERROR(VLOOKUP($A48,'Сводка общая'!$A$6:$GZ$97,CJ$2,0),0)</f>
        <v>0</v>
      </c>
      <c r="CK48" s="40">
        <f>IFERROR(VLOOKUP($A48,'Сводка общая'!$A$6:$GZ$97,CK$2,0),0)</f>
        <v>0</v>
      </c>
      <c r="CL48" s="40">
        <f>IFERROR(VLOOKUP($A48,'Сводка общая'!$A$6:$GZ$97,CL$2,0),0)</f>
        <v>0</v>
      </c>
      <c r="CM48" s="40">
        <f>IFERROR(VLOOKUP($A48,'Сводка общая'!$A$6:$GZ$97,CM$2,0),0)</f>
        <v>0</v>
      </c>
      <c r="CN48" s="40">
        <f>IFERROR(VLOOKUP($A48,'Сводка общая'!$A$6:$GZ$97,CN$2,0),0)</f>
        <v>0</v>
      </c>
      <c r="CO48" s="40">
        <f>IFERROR(VLOOKUP($A48,'Сводка общая'!$A$6:$GZ$97,CO$2,0),0)</f>
        <v>0</v>
      </c>
      <c r="CP48" s="40">
        <f>IFERROR(VLOOKUP($A48,'Сводка общая'!$A$6:$GZ$97,CP$2,0),0)</f>
        <v>0</v>
      </c>
      <c r="CQ48" s="40">
        <f>IFERROR(VLOOKUP($A48,'Сводка общая'!$A$6:$GZ$97,CQ$2,0),0)</f>
        <v>0</v>
      </c>
      <c r="CR48" s="40">
        <f>IFERROR(VLOOKUP($A48,'Сводка общая'!$A$6:$GZ$97,CR$2,0),0)</f>
        <v>0</v>
      </c>
      <c r="CS48" s="40">
        <f>IFERROR(VLOOKUP($A48,'Сводка общая'!$A$6:$GZ$97,CS$2,0),0)</f>
        <v>0</v>
      </c>
      <c r="CT48" s="40">
        <f>IFERROR(VLOOKUP($A48,'Сводка общая'!$A$6:$GZ$97,CT$2,0),0)</f>
        <v>0</v>
      </c>
      <c r="CU48" s="40">
        <f>IFERROR(VLOOKUP($A48,'Сводка общая'!$A$6:$GZ$97,CU$2,0),0)</f>
        <v>0</v>
      </c>
      <c r="CV48" s="40">
        <f>IFERROR(VLOOKUP($A48,'Сводка общая'!$A$6:$GZ$97,CV$2,0),0)</f>
        <v>0</v>
      </c>
      <c r="CW48" s="40">
        <f>IFERROR(VLOOKUP($A48,'Сводка общая'!$A$6:$GZ$97,CW$2,0),0)</f>
        <v>0</v>
      </c>
      <c r="CX48" s="40">
        <f>IFERROR(VLOOKUP($A48,'Сводка общая'!$A$6:$GZ$97,CX$2,0),0)</f>
        <v>0</v>
      </c>
      <c r="CY48" s="40">
        <f>IFERROR(VLOOKUP($A48,'Сводка общая'!$A$6:$GZ$97,CY$2,0),0)</f>
        <v>0</v>
      </c>
      <c r="CZ48" s="40">
        <f>IFERROR(VLOOKUP($A48,'Сводка общая'!$A$6:$GZ$97,CZ$2,0),0)</f>
        <v>0</v>
      </c>
      <c r="DA48" s="40">
        <f>IFERROR(VLOOKUP($A48,'Сводка общая'!$A$6:$GZ$97,DA$2,0),0)</f>
        <v>0</v>
      </c>
      <c r="DB48" s="40">
        <f>IFERROR(VLOOKUP($A48,'Сводка общая'!$A$6:$GZ$97,DB$2,0),0)</f>
        <v>0</v>
      </c>
      <c r="DC48" s="40">
        <f>IFERROR(VLOOKUP($A48,'Сводка общая'!$A$6:$GZ$97,DC$2,0),0)</f>
        <v>0</v>
      </c>
      <c r="DD48" s="40" t="e">
        <f t="shared" si="52"/>
        <v>#DIV/0!</v>
      </c>
      <c r="DE48" s="40">
        <f>IFERROR(VLOOKUP($A48,'Сводка общая'!$A$6:$GZ$97,DE$2,0),0)</f>
        <v>0</v>
      </c>
      <c r="DF48" s="40">
        <f>IFERROR(VLOOKUP($A48,'Сводка общая'!$A$6:$GZ$97,DF$2,0),0)</f>
        <v>0</v>
      </c>
      <c r="DG48" s="40" t="e">
        <f t="shared" si="53"/>
        <v>#DIV/0!</v>
      </c>
      <c r="DH48" s="40">
        <f>IFERROR(VLOOKUP($A48,'Сводка общая'!$A$6:$GZ$97,DH$2,0),0)</f>
        <v>0</v>
      </c>
      <c r="DI48" s="40">
        <f>IFERROR(VLOOKUP($A48,'Сводка общая'!$A$6:$GZ$97,DI$2,0),0)</f>
        <v>0</v>
      </c>
      <c r="DJ48" s="40">
        <f>IFERROR(VLOOKUP($A48,'Сводка общая'!$A$6:$GZ$97,DJ$2,0),0)</f>
        <v>0</v>
      </c>
      <c r="DK48" s="40">
        <f>IFERROR(VLOOKUP($A48,'Сводка общая'!$A$6:$GZ$97,DK$2,0),0)</f>
        <v>0</v>
      </c>
      <c r="DL48" s="40">
        <f>IFERROR(VLOOKUP($A48,'Сводка общая'!$A$6:$GZ$97,DL$2,0),0)</f>
        <v>0</v>
      </c>
      <c r="DM48" s="40">
        <f>IFERROR(VLOOKUP($A48,'Сводка общая'!$A$6:$GZ$97,DM$2,0),0)</f>
        <v>0</v>
      </c>
      <c r="DN48" s="40">
        <f>IFERROR(VLOOKUP($A48,'Сводка общая'!$A$6:$GZ$97,DN$2,0),0)</f>
        <v>0</v>
      </c>
      <c r="DO48" s="40">
        <f>IFERROR(VLOOKUP($A48,'Сводка общая'!$A$6:$GZ$97,DO$2,0),0)</f>
        <v>0</v>
      </c>
      <c r="DP48" s="40">
        <f>IFERROR(VLOOKUP($A48,'Сводка общая'!$A$6:$GZ$97,DP$2,0),0)</f>
        <v>0</v>
      </c>
      <c r="DQ48" s="40">
        <f>IFERROR(VLOOKUP($A48,'Сводка общая'!$A$6:$GZ$97,DQ$2,0),0)</f>
        <v>0</v>
      </c>
      <c r="DR48" s="40">
        <f>IFERROR(VLOOKUP($A48,'Сводка общая'!$A$6:$GZ$97,DR$2,0),0)</f>
        <v>0</v>
      </c>
      <c r="DS48" s="40">
        <f>IFERROR(VLOOKUP($A48,'Сводка общая'!$A$6:$GZ$97,DS$2,0),0)</f>
        <v>0</v>
      </c>
      <c r="DT48" s="40">
        <f>IFERROR(VLOOKUP($A48,'Сводка общая'!$A$6:$GZ$97,DT$2,0),0)</f>
        <v>0</v>
      </c>
      <c r="DU48" s="40">
        <f>IFERROR(VLOOKUP($A48,'Сводка общая'!$A$6:$GZ$97,DU$2,0),0)</f>
        <v>0</v>
      </c>
      <c r="DV48" s="40">
        <f>IFERROR(VLOOKUP($A48,'Сводка общая'!$A$6:$GZ$97,DV$2,0),0)</f>
        <v>0</v>
      </c>
      <c r="DW48" s="40">
        <f>IFERROR(VLOOKUP($A48,'Сводка общая'!$A$6:$GZ$97,DW$2,0),0)</f>
        <v>0</v>
      </c>
      <c r="DX48" s="40">
        <f>IFERROR(VLOOKUP($A48,'Сводка общая'!$A$6:$GZ$97,DX$2,0),0)</f>
        <v>0</v>
      </c>
      <c r="DY48" s="40">
        <f>IFERROR(VLOOKUP($A48,'Сводка общая'!$A$6:$GZ$97,DY$2,0),0)</f>
        <v>0</v>
      </c>
      <c r="DZ48" s="62">
        <f>IFERROR(VLOOKUP($A48,'Сводка общая'!$A$6:$GZ$97,DZ$2,0)/1000,0)</f>
        <v>0</v>
      </c>
      <c r="EA48" s="62">
        <f>IFERROR(VLOOKUP($A48,'Сводка общая'!$A$6:$GZ$97,EA$2,0)/1000,0)</f>
        <v>0</v>
      </c>
      <c r="EB48" s="40">
        <f>IFERROR(VLOOKUP($A48,'Сводка общая'!$A$6:$GZ$97,EB$2,0),0)</f>
        <v>0</v>
      </c>
      <c r="EC48" s="62">
        <f>IFERROR(VLOOKUP($A48,'Сводка общая'!$A$6:$GZ$97,EC$2,0)/1000,0)</f>
        <v>0</v>
      </c>
      <c r="ED48" s="40">
        <f>IFERROR(VLOOKUP($A48,'Сводка общая'!$A$6:$GZ$97,ED$2,0),0)</f>
        <v>0</v>
      </c>
      <c r="EE48" s="62">
        <f>IFERROR(VLOOKUP($A48,'Сводка общая'!$A$6:$GZ$97,EE$2,0)/1000,0)</f>
        <v>0</v>
      </c>
      <c r="EF48" s="40">
        <f>IFERROR(VLOOKUP($A48,'Сводка общая'!$A$6:$GZ$97,EF$2,0)/1000,0)</f>
        <v>0</v>
      </c>
      <c r="EG48" s="40">
        <f>IFERROR(VLOOKUP($A48,'Сводка общая'!$A$6:$GZ$97,EG$2,0)/1000,0)</f>
        <v>0</v>
      </c>
      <c r="EH48" s="40">
        <f>IFERROR(VLOOKUP($A48,'Сводка общая'!$A$6:$GZ$97,EH$2,0)/1000,0)</f>
        <v>0</v>
      </c>
      <c r="EI48" s="40">
        <f>IFERROR(VLOOKUP($A48,'Сводка общая'!$A$6:$GZ$97,EI$2,0)/1000,0)</f>
        <v>0</v>
      </c>
      <c r="EJ48" s="40">
        <f>IFERROR(VLOOKUP($A48,'Сводка общая'!$A$6:$GZ$97,EJ$2,0)/1000,0)</f>
        <v>0</v>
      </c>
      <c r="EK48" s="40">
        <f>IFERROR(VLOOKUP($A48,'Сводка общая'!$A$6:$GZ$97,EK$2,0),0)</f>
        <v>0</v>
      </c>
      <c r="EL48" s="40">
        <f>IFERROR(VLOOKUP($A48,'Сводка общая'!$A$6:$GZ$97,EL$2,0),0)</f>
        <v>0</v>
      </c>
      <c r="EM48" s="40">
        <f>IFERROR(VLOOKUP($A48,'Сводка общая'!$A$6:$GZ$97,EM$2,0)/1000,0)</f>
        <v>0</v>
      </c>
      <c r="EN48" s="40">
        <f>IFERROR(VLOOKUP($A48,'Сводка общая'!$A$6:$GZ$97,EN$2,0)/1000,0)</f>
        <v>0</v>
      </c>
    </row>
    <row r="49" spans="1:144" x14ac:dyDescent="0.3">
      <c r="A49" s="71" t="s">
        <v>465</v>
      </c>
      <c r="B49" s="72">
        <f>IFERROR(VLOOKUP("Край Итог",'Сводка общая'!$A$6:$GZ$97,B$2,0),0)</f>
        <v>0</v>
      </c>
      <c r="C49" s="73">
        <f>IFERROR(VLOOKUP("Край Итог",'Сводка общая'!$A$6:$GZ$97,C$2,0),0)</f>
        <v>0</v>
      </c>
      <c r="D49" s="73">
        <f>IFERROR(VLOOKUP("Край Итог",'Сводка общая'!$A$6:$GZ$97,D$2,0),0)</f>
        <v>0</v>
      </c>
      <c r="E49" s="73">
        <f>IFERROR(VLOOKUP("Край Итог",'Сводка общая'!$A$6:$GZ$97,E$2,0),0)</f>
        <v>0</v>
      </c>
      <c r="F49" s="73">
        <f>IFERROR(VLOOKUP("Край Итог",'Сводка общая'!$A$6:$GZ$97,F$2,0)/1000,0)</f>
        <v>0</v>
      </c>
      <c r="G49" s="73">
        <f>IFERROR(VLOOKUP("Край Итог",'Сводка общая'!$A$6:$GZ$97,G$2,0)/1000,0)</f>
        <v>0</v>
      </c>
      <c r="H49" s="73">
        <f>IFERROR(VLOOKUP("Край Итог",'Сводка общая'!$A$6:$GZ$97,H$2,0),0)</f>
        <v>0</v>
      </c>
      <c r="I49" s="73">
        <f>IFERROR(VLOOKUP("Край Итог",'Сводка общая'!$A$6:$GZ$97,I$2,0)/1000,0)</f>
        <v>0</v>
      </c>
      <c r="J49" s="73">
        <f>IFERROR(VLOOKUP("Край Итог",'Сводка общая'!$A$6:$GZ$97,J$2,0),0)</f>
        <v>0</v>
      </c>
      <c r="K49" s="73">
        <f>IFERROR(VLOOKUP("Край Итог",'Сводка общая'!$A$6:$GZ$97,K$2,0),0)</f>
        <v>0</v>
      </c>
      <c r="L49" s="73">
        <f>IFERROR(VLOOKUP("Край Итог",'Сводка общая'!$A$6:$GZ$97,L$2,0),0)</f>
        <v>0</v>
      </c>
      <c r="M49" s="73">
        <f>IFERROR(VLOOKUP("Край Итог",'Сводка общая'!$A$6:$GZ$97,M$2,0),0)</f>
        <v>0</v>
      </c>
      <c r="N49" s="73">
        <f>IFERROR(VLOOKUP("Край Итог",'Сводка общая'!$A$6:$GZ$97,N$2,0),0)</f>
        <v>0</v>
      </c>
      <c r="O49" s="73">
        <f>IFERROR(VLOOKUP("Край Итог",'Сводка общая'!$A$6:$GZ$97,O$2,0),0)</f>
        <v>0</v>
      </c>
      <c r="P49" s="74">
        <f>IFERROR(VLOOKUP("Край Итог",'Сводка общая'!$A$6:$GZ$97,P$2,0)/1000,0)</f>
        <v>0</v>
      </c>
      <c r="Q49" s="74">
        <f>IFERROR(VLOOKUP("Край Итог",'Сводка общая'!$A$6:$GZ$97,Q$2,0)/1000,0)</f>
        <v>0</v>
      </c>
      <c r="R49" s="74">
        <f>IFERROR(VLOOKUP("Край Итог",'Сводка общая'!$A$6:$GZ$97,R$2,0)/1000,0)</f>
        <v>0</v>
      </c>
      <c r="S49" s="74">
        <f>IFERROR(VLOOKUP("Край Итог",'Сводка общая'!$A$6:$GZ$97,S$2,0)/1000,0)</f>
        <v>0</v>
      </c>
      <c r="T49" s="73">
        <f>IFERROR(VLOOKUP("Край Итог",'Сводка общая'!$A$6:$GZ$97,T$2,0),0)</f>
        <v>0</v>
      </c>
      <c r="U49" s="73">
        <f>IFERROR(VLOOKUP("Край Итог",'Сводка общая'!$A$6:$GZ$97,U$2,0),0)</f>
        <v>0</v>
      </c>
      <c r="V49" s="73">
        <f>IFERROR(VLOOKUP("Край Итог",'Сводка общая'!$A$6:$GZ$97,V$2,0),0)</f>
        <v>0</v>
      </c>
      <c r="W49" s="73">
        <f>IFERROR(VLOOKUP("Край Итог",'Сводка общая'!$A$6:$GZ$97,W$2,0),0)</f>
        <v>0</v>
      </c>
      <c r="X49" s="73">
        <f>IFERROR(VLOOKUP("Край Итог",'Сводка общая'!$A$6:$GZ$97,X$2,0),0)</f>
        <v>0</v>
      </c>
      <c r="Y49" s="73">
        <f>IFERROR(VLOOKUP("Край Итог",'Сводка общая'!$A$6:$GZ$97,Y$2,0),0)</f>
        <v>0</v>
      </c>
      <c r="Z49" s="73">
        <f>IFERROR(VLOOKUP("Край Итог",'Сводка общая'!$A$6:$GZ$97,Z$2,0),0)</f>
        <v>0</v>
      </c>
      <c r="AA49" s="73">
        <f>IFERROR(VLOOKUP("Край Итог",'Сводка общая'!$A$6:$GZ$97,AA$2,0),0)</f>
        <v>0</v>
      </c>
      <c r="AB49" s="73">
        <f>IFERROR(VLOOKUP("Край Итог",'Сводка общая'!$A$6:$GZ$97,AB$2,0),0)</f>
        <v>0</v>
      </c>
      <c r="AC49" s="73">
        <f>IFERROR(VLOOKUP("Край Итог",'Сводка общая'!$A$6:$GZ$97,AC$2,0),0)</f>
        <v>0</v>
      </c>
      <c r="AD49" s="73">
        <f>IFERROR(VLOOKUP("Край Итог",'Сводка общая'!$A$6:$GZ$97,AD$2,0),0)</f>
        <v>0</v>
      </c>
      <c r="AE49" s="73">
        <f>IFERROR(VLOOKUP("Край Итог",'Сводка общая'!$A$6:$GZ$97,AE$2,0),0)</f>
        <v>0</v>
      </c>
      <c r="AF49" s="73">
        <f>IFERROR(VLOOKUP("Край Итог",'Сводка общая'!$A$6:$GZ$97,AF$2,0),0)</f>
        <v>0</v>
      </c>
      <c r="AG49" s="73">
        <f>IFERROR(VLOOKUP("Край Итог",'Сводка общая'!$A$6:$GZ$97,AG$2,0),0)</f>
        <v>0</v>
      </c>
      <c r="AH49" s="73">
        <f>IFERROR(VLOOKUP("Край Итог",'Сводка общая'!$A$6:$GZ$97,AH$2,0),0)</f>
        <v>0</v>
      </c>
      <c r="AI49" s="73">
        <f>IFERROR(VLOOKUP("Край Итог",'Сводка общая'!$A$6:$GZ$97,AI$2,0),0)</f>
        <v>0</v>
      </c>
      <c r="AJ49" s="73">
        <f>IFERROR(VLOOKUP("Край Итог",'Сводка общая'!$A$6:$GZ$97,AJ$2,0),0)</f>
        <v>0</v>
      </c>
      <c r="AK49" s="73">
        <f>IFERROR(VLOOKUP("Край Итог",'Сводка общая'!$A$6:$GZ$97,AK$2,0),0)</f>
        <v>0</v>
      </c>
      <c r="AL49" s="73">
        <f>IFERROR(VLOOKUP("Край Итог",'Сводка общая'!$A$6:$GZ$97,AL$2,0),0)</f>
        <v>0</v>
      </c>
      <c r="AM49" s="73">
        <f>IFERROR(VLOOKUP("Край Итог",'Сводка общая'!$A$6:$GZ$97,AM$2,0),0)</f>
        <v>0</v>
      </c>
      <c r="AN49" s="73">
        <f>IFERROR(VLOOKUP("Край Итог",'Сводка общая'!$A$6:$GZ$97,AN$2,0),0)</f>
        <v>0</v>
      </c>
      <c r="AO49" s="73">
        <f>IFERROR(VLOOKUP("Край Итог",'Сводка общая'!$A$6:$GZ$97,AO$2,0),0)</f>
        <v>0</v>
      </c>
      <c r="AP49" s="73">
        <f>IFERROR(VLOOKUP("Край Итог",'Сводка общая'!$A$6:$GZ$97,AP$2,0),0)</f>
        <v>0</v>
      </c>
      <c r="AQ49" s="73">
        <f>IFERROR(VLOOKUP("Край Итог",'Сводка общая'!$A$6:$GZ$97,AQ$2,0),0)</f>
        <v>0</v>
      </c>
      <c r="AR49" s="73">
        <f>IFERROR(VLOOKUP("Край Итог",'Сводка общая'!$A$6:$GZ$97,AR$2,0),0)</f>
        <v>0</v>
      </c>
      <c r="AS49" s="73">
        <f>IFERROR(VLOOKUP("Край Итог",'Сводка общая'!$A$6:$GZ$97,AS$2,0),0)</f>
        <v>0</v>
      </c>
      <c r="AT49" s="73">
        <f>IFERROR(VLOOKUP("Край Итог",'Сводка общая'!$A$6:$GZ$97,AT$2,0),0)</f>
        <v>0</v>
      </c>
      <c r="AU49" s="73">
        <f>IFERROR(VLOOKUP("Край Итог",'Сводка общая'!$A$6:$GZ$97,AU$2,0),0)</f>
        <v>0</v>
      </c>
      <c r="AV49" s="73">
        <f>IFERROR(VLOOKUP("Край Итог",'Сводка общая'!$A$6:$GZ$97,AV$2,0),0)</f>
        <v>0</v>
      </c>
      <c r="AW49" s="73">
        <f>IFERROR(VLOOKUP("Край Итог",'Сводка общая'!$A$6:$GZ$97,AW$2,0),0)</f>
        <v>0</v>
      </c>
      <c r="AX49" s="73">
        <f>IFERROR(VLOOKUP("Край Итог",'Сводка общая'!$A$6:$GZ$97,AX$2,0),0)</f>
        <v>0</v>
      </c>
      <c r="AY49" s="73">
        <f>IFERROR(VLOOKUP("Край Итог",'Сводка общая'!$A$6:$GZ$97,AY$2,0),0)</f>
        <v>0</v>
      </c>
      <c r="AZ49" s="73">
        <f>IFERROR(VLOOKUP("Край Итог",'Сводка общая'!$A$6:$GZ$97,AZ$2,0),0)</f>
        <v>0</v>
      </c>
      <c r="BA49" s="73">
        <f>IFERROR(VLOOKUP("Край Итог",'Сводка общая'!$A$6:$GZ$97,BA$2,0),0)</f>
        <v>0</v>
      </c>
      <c r="BB49" s="73">
        <f>IFERROR(VLOOKUP("Край Итог",'Сводка общая'!$A$6:$GZ$97,BB$2,0),0)</f>
        <v>0</v>
      </c>
      <c r="BC49" s="73">
        <f>IFERROR(VLOOKUP("Край Итог",'Сводка общая'!$A$6:$GZ$97,BC$2,0)/1000,0)</f>
        <v>0</v>
      </c>
      <c r="BD49" s="73">
        <f>IFERROR(VLOOKUP("Край Итог",'Сводка общая'!$A$6:$GZ$97,BD$2,0)/1000,0)</f>
        <v>0</v>
      </c>
      <c r="BE49" s="73">
        <f>IFERROR(VLOOKUP("Край Итог",'Сводка общая'!$A$6:$GZ$97,BE$2,0)/1000,0)</f>
        <v>0</v>
      </c>
      <c r="BF49" s="73">
        <f>IFERROR(VLOOKUP("Край Итог",'Сводка общая'!$A$6:$GZ$97,BF$2,0)/1000,0)</f>
        <v>0</v>
      </c>
      <c r="BG49" s="73">
        <f>IFERROR(VLOOKUP("Край Итог",'Сводка общая'!$A$6:$GZ$97,BG$2,0)/1000,0)</f>
        <v>0</v>
      </c>
      <c r="BH49" s="73">
        <f>IFERROR(VLOOKUP("Край Итог",'Сводка общая'!$A$6:$GZ$97,BH$2,0)/1000,0)</f>
        <v>0</v>
      </c>
      <c r="BI49" s="73">
        <f>IFERROR(VLOOKUP("Край Итог",'Сводка общая'!$A$6:$GZ$97,BI$2,0)/1000,0)</f>
        <v>0</v>
      </c>
      <c r="BJ49" s="73">
        <f>IFERROR(VLOOKUP("Край Итог",'Сводка общая'!$A$6:$GZ$97,BJ$2,0)/1000,0)</f>
        <v>0</v>
      </c>
      <c r="BK49" s="73">
        <f>IFERROR(VLOOKUP("Край Итог",'Сводка общая'!$A$6:$GZ$97,BK$2,0)/1000,0)</f>
        <v>0</v>
      </c>
      <c r="BL49" s="73">
        <f>IFERROR(VLOOKUP("Край Итог",'Сводка общая'!$A$6:$GZ$97,BL$2,0)/1000,0)</f>
        <v>0</v>
      </c>
      <c r="BM49" s="73">
        <f>IFERROR(VLOOKUP("Край Итог",'Сводка общая'!$A$6:$GZ$97,BM$2,0)/1000,0)</f>
        <v>0</v>
      </c>
      <c r="BN49" s="73">
        <f t="shared" si="3"/>
        <v>0</v>
      </c>
      <c r="BO49" s="73">
        <f>IFERROR(VLOOKUP("Край Итог",'Сводка общая'!$A$6:$GZ$97,BO$2,0),0)</f>
        <v>0</v>
      </c>
      <c r="BP49" s="73">
        <f>IFERROR(VLOOKUP("Край Итог",'Сводка общая'!$A$6:$GZ$97,BP$2,0),0)</f>
        <v>0</v>
      </c>
      <c r="BQ49" s="73">
        <f>IFERROR(VLOOKUP("Край Итог",'Сводка общая'!$A$6:$GZ$97,BQ$2,0),0)</f>
        <v>0</v>
      </c>
      <c r="BR49" s="73" t="e">
        <f t="shared" ref="BR49" si="54">(BO49+BQ49)/EK49*100</f>
        <v>#DIV/0!</v>
      </c>
      <c r="BS49" s="73">
        <f>IFERROR(VLOOKUP("Край Итог",'Сводка общая'!$A$6:$GZ$97,BS$2,0),0)</f>
        <v>0</v>
      </c>
      <c r="BT49" s="73">
        <f>IFERROR(VLOOKUP("Край Итог",'Сводка общая'!$A$6:$GZ$97,BT$2,0),0)</f>
        <v>0</v>
      </c>
      <c r="BU49" s="73">
        <f>IFERROR(VLOOKUP("Край Итог",'Сводка общая'!$A$6:$GZ$97,BU$2,0),0)</f>
        <v>0</v>
      </c>
      <c r="BV49" s="73">
        <f>IFERROR(VLOOKUP("Край Итог",'Сводка общая'!$A$6:$GZ$97,BV$2,0),0)</f>
        <v>0</v>
      </c>
      <c r="BW49" s="73">
        <f>IFERROR(VLOOKUP("Край Итог",'Сводка общая'!$A$6:$GZ$97,BW$2,0),0)</f>
        <v>0</v>
      </c>
      <c r="BX49" s="73">
        <f>IFERROR(VLOOKUP("Край Итог",'Сводка общая'!$A$6:$GZ$97,BX$2,0),0)</f>
        <v>0</v>
      </c>
      <c r="BY49" s="73">
        <f>IFERROR(VLOOKUP("Край Итог",'Сводка общая'!$A$6:$GZ$97,BY$2,0),0)</f>
        <v>0</v>
      </c>
      <c r="BZ49" s="73">
        <f>IFERROR(VLOOKUP("Край Итог",'Сводка общая'!$A$6:$GZ$97,BZ$2,0),0)</f>
        <v>0</v>
      </c>
      <c r="CA49" s="73">
        <f>IFERROR(VLOOKUP("Край Итог",'Сводка общая'!$A$6:$GZ$97,CA$2,0),0)</f>
        <v>0</v>
      </c>
      <c r="CB49" s="73">
        <f>IFERROR(VLOOKUP("Край Итог",'Сводка общая'!$A$6:$GZ$97,CB$2,0),0)</f>
        <v>0</v>
      </c>
      <c r="CC49" s="73">
        <f>IFERROR(VLOOKUP("Край Итог",'Сводка общая'!$A$6:$GZ$97,CC$2,0),0)</f>
        <v>0</v>
      </c>
      <c r="CD49" s="73">
        <f>IFERROR(VLOOKUP("Край Итог",'Сводка общая'!$A$6:$GZ$97,CD$2,0),0)</f>
        <v>0</v>
      </c>
      <c r="CE49" s="73">
        <f>IFERROR(VLOOKUP("Край Итог",'Сводка общая'!$A$6:$GZ$97,CE$2,0),0)</f>
        <v>0</v>
      </c>
      <c r="CF49" s="73">
        <f>IFERROR(VLOOKUP("Край Итог",'Сводка общая'!$A$6:$GZ$97,CF$2,0),0)</f>
        <v>0</v>
      </c>
      <c r="CG49" s="73">
        <f>IFERROR(VLOOKUP("Край Итог",'Сводка общая'!$A$6:$GZ$97,CG$2,0),0)</f>
        <v>0</v>
      </c>
      <c r="CH49" s="73">
        <f>IFERROR(VLOOKUP("Край Итог",'Сводка общая'!$A$6:$GZ$97,CH$2,0),0)</f>
        <v>0</v>
      </c>
      <c r="CI49" s="73">
        <f>IFERROR(VLOOKUP("Край Итог",'Сводка общая'!$A$6:$GZ$97,CI$2,0),0)</f>
        <v>0</v>
      </c>
      <c r="CJ49" s="73">
        <f>IFERROR(VLOOKUP("Край Итог",'Сводка общая'!$A$6:$GZ$97,CJ$2,0),0)</f>
        <v>0</v>
      </c>
      <c r="CK49" s="73">
        <f>IFERROR(VLOOKUP("Край Итог",'Сводка общая'!$A$6:$GZ$97,CK$2,0),0)</f>
        <v>0</v>
      </c>
      <c r="CL49" s="73">
        <f>IFERROR(VLOOKUP("Край Итог",'Сводка общая'!$A$6:$GZ$97,CL$2,0),0)</f>
        <v>0</v>
      </c>
      <c r="CM49" s="73">
        <f>IFERROR(VLOOKUP("Край Итог",'Сводка общая'!$A$6:$GZ$97,CM$2,0),0)</f>
        <v>0</v>
      </c>
      <c r="CN49" s="73">
        <f>IFERROR(VLOOKUP("Край Итог",'Сводка общая'!$A$6:$GZ$97,CN$2,0),0)</f>
        <v>0</v>
      </c>
      <c r="CO49" s="73">
        <f>IFERROR(VLOOKUP("Край Итог",'Сводка общая'!$A$6:$GZ$97,CO$2,0),0)</f>
        <v>0</v>
      </c>
      <c r="CP49" s="73">
        <f>IFERROR(VLOOKUP("Край Итог",'Сводка общая'!$A$6:$GZ$97,CP$2,0),0)</f>
        <v>0</v>
      </c>
      <c r="CQ49" s="73">
        <f>IFERROR(VLOOKUP("Край Итог",'Сводка общая'!$A$6:$GZ$97,CQ$2,0),0)</f>
        <v>0</v>
      </c>
      <c r="CR49" s="73">
        <f>IFERROR(VLOOKUP("Край Итог",'Сводка общая'!$A$6:$GZ$97,CR$2,0),0)</f>
        <v>0</v>
      </c>
      <c r="CS49" s="73">
        <f>IFERROR(VLOOKUP("Край Итог",'Сводка общая'!$A$6:$GZ$97,CS$2,0),0)</f>
        <v>0</v>
      </c>
      <c r="CT49" s="73">
        <f>IFERROR(VLOOKUP("Край Итог",'Сводка общая'!$A$6:$GZ$97,CT$2,0),0)</f>
        <v>0</v>
      </c>
      <c r="CU49" s="73">
        <f>IFERROR(VLOOKUP("Край Итог",'Сводка общая'!$A$6:$GZ$97,CU$2,0),0)</f>
        <v>0</v>
      </c>
      <c r="CV49" s="73">
        <f>IFERROR(VLOOKUP("Край Итог",'Сводка общая'!$A$6:$GZ$97,CV$2,0),0)</f>
        <v>0</v>
      </c>
      <c r="CW49" s="73">
        <f>IFERROR(VLOOKUP("Край Итог",'Сводка общая'!$A$6:$GZ$97,CW$2,0),0)</f>
        <v>0</v>
      </c>
      <c r="CX49" s="73">
        <f>IFERROR(VLOOKUP("Край Итог",'Сводка общая'!$A$6:$GZ$97,CX$2,0),0)</f>
        <v>0</v>
      </c>
      <c r="CY49" s="73">
        <f>IFERROR(VLOOKUP("Край Итог",'Сводка общая'!$A$6:$GZ$97,CY$2,0),0)</f>
        <v>0</v>
      </c>
      <c r="CZ49" s="73">
        <f>IFERROR(VLOOKUP("Край Итог",'Сводка общая'!$A$6:$GZ$97,CZ$2,0),0)</f>
        <v>0</v>
      </c>
      <c r="DA49" s="73">
        <f>IFERROR(VLOOKUP("Край Итог",'Сводка общая'!$A$6:$GZ$97,DA$2,0),0)</f>
        <v>0</v>
      </c>
      <c r="DB49" s="73">
        <f>IFERROR(VLOOKUP("Край Итог",'Сводка общая'!$A$6:$GZ$97,DB$2,0),0)</f>
        <v>0</v>
      </c>
      <c r="DC49" s="73">
        <f>IFERROR(VLOOKUP("Край Итог",'Сводка общая'!$A$6:$GZ$97,DC$2,0),0)</f>
        <v>0</v>
      </c>
      <c r="DD49" s="73" t="e">
        <f t="shared" ref="DD49" si="55">(DC49*10)/DB49</f>
        <v>#DIV/0!</v>
      </c>
      <c r="DE49" s="73">
        <f>IFERROR(VLOOKUP("Край Итог",'Сводка общая'!$A$6:$GZ$97,DE$2,0),0)</f>
        <v>0</v>
      </c>
      <c r="DF49" s="73">
        <f>IFERROR(VLOOKUP("Край Итог",'Сводка общая'!$A$6:$GZ$97,DF$2,0),0)</f>
        <v>0</v>
      </c>
      <c r="DG49" s="73" t="e">
        <f t="shared" ref="DG49" si="56">DF49/DE49*100</f>
        <v>#DIV/0!</v>
      </c>
      <c r="DH49" s="73">
        <f>IFERROR(VLOOKUP("Край Итог",'Сводка общая'!$A$6:$GZ$97,DH$2,0),0)</f>
        <v>0</v>
      </c>
      <c r="DI49" s="73">
        <f>IFERROR(VLOOKUP("Край Итог",'Сводка общая'!$A$6:$GZ$97,DI$2,0),0)</f>
        <v>0</v>
      </c>
      <c r="DJ49" s="73">
        <f>IFERROR(VLOOKUP("Край Итог",'Сводка общая'!$A$6:$GZ$97,DJ$2,0),0)</f>
        <v>0</v>
      </c>
      <c r="DK49" s="73">
        <f>IFERROR(VLOOKUP("Край Итог",'Сводка общая'!$A$6:$GZ$97,DK$2,0),0)</f>
        <v>0</v>
      </c>
      <c r="DL49" s="73">
        <f>IFERROR(VLOOKUP("Край Итог",'Сводка общая'!$A$6:$GZ$97,DL$2,0),0)</f>
        <v>0</v>
      </c>
      <c r="DM49" s="73">
        <f>IFERROR(VLOOKUP("Край Итог",'Сводка общая'!$A$6:$GZ$97,DM$2,0),0)</f>
        <v>0</v>
      </c>
      <c r="DN49" s="73">
        <f>IFERROR(VLOOKUP("Край Итог",'Сводка общая'!$A$6:$GZ$97,DN$2,0),0)</f>
        <v>0</v>
      </c>
      <c r="DO49" s="73">
        <f>IFERROR(VLOOKUP("Край Итог",'Сводка общая'!$A$6:$GZ$97,DO$2,0),0)</f>
        <v>0</v>
      </c>
      <c r="DP49" s="73">
        <f>IFERROR(VLOOKUP("Край Итог",'Сводка общая'!$A$6:$GZ$97,DP$2,0),0)</f>
        <v>0</v>
      </c>
      <c r="DQ49" s="73">
        <f>IFERROR(VLOOKUP("Край Итог",'Сводка общая'!$A$6:$GZ$97,DQ$2,0),0)</f>
        <v>0</v>
      </c>
      <c r="DR49" s="73">
        <f>IFERROR(VLOOKUP("Край Итог",'Сводка общая'!$A$6:$GZ$97,DR$2,0),0)</f>
        <v>0</v>
      </c>
      <c r="DS49" s="73">
        <f>IFERROR(VLOOKUP("Край Итог",'Сводка общая'!$A$6:$GZ$97,DS$2,0),0)</f>
        <v>0</v>
      </c>
      <c r="DT49" s="73">
        <f>IFERROR(VLOOKUP("Край Итог",'Сводка общая'!$A$6:$GZ$97,DT$2,0),0)</f>
        <v>0</v>
      </c>
      <c r="DU49" s="73">
        <f>IFERROR(VLOOKUP("Край Итог",'Сводка общая'!$A$6:$GZ$97,DU$2,0),0)</f>
        <v>0</v>
      </c>
      <c r="DV49" s="73">
        <f>IFERROR(VLOOKUP("Край Итог",'Сводка общая'!$A$6:$GZ$97,DV$2,0),0)</f>
        <v>0</v>
      </c>
      <c r="DW49" s="73">
        <f>IFERROR(VLOOKUP("Край Итог",'Сводка общая'!$A$6:$GZ$97,DW$2,0),0)</f>
        <v>0</v>
      </c>
      <c r="DX49" s="73">
        <f>IFERROR(VLOOKUP("Край Итог",'Сводка общая'!$A$6:$GZ$97,DX$2,0),0)</f>
        <v>0</v>
      </c>
      <c r="DY49" s="73">
        <f>IFERROR(VLOOKUP("Край Итог",'Сводка общая'!$A$6:$GZ$97,DY$2,0),0)</f>
        <v>0</v>
      </c>
      <c r="DZ49" s="74">
        <f>IFERROR(VLOOKUP("Край Итог",'Сводка общая'!$A$6:$GZ$97,DZ$2,0)/1000,0)</f>
        <v>0</v>
      </c>
      <c r="EA49" s="74">
        <f>IFERROR(VLOOKUP("Край Итог",'Сводка общая'!$A$6:$GZ$97,EA$2,0)/1000,0)</f>
        <v>0</v>
      </c>
      <c r="EB49" s="73">
        <f>IFERROR(VLOOKUP("Край Итог",'Сводка общая'!$A$6:$GZ$97,EB$2,0),0)</f>
        <v>0</v>
      </c>
      <c r="EC49" s="74">
        <f>IFERROR(VLOOKUP("Край Итог",'Сводка общая'!$A$6:$GZ$97,EC$2,0)/1000,0)</f>
        <v>0</v>
      </c>
      <c r="ED49" s="73">
        <f>IFERROR(VLOOKUP("Край Итог",'Сводка общая'!$A$6:$GZ$97,ED$2,0),0)</f>
        <v>0</v>
      </c>
      <c r="EE49" s="74">
        <f>IFERROR(VLOOKUP("Край Итог",'Сводка общая'!$A$6:$GZ$97,EE$2,0)/1000,0)</f>
        <v>0</v>
      </c>
      <c r="EF49" s="73">
        <f>IFERROR(VLOOKUP("Край Итог",'Сводка общая'!$A$6:$GZ$97,EF$2,0)/1000,0)</f>
        <v>0</v>
      </c>
      <c r="EG49" s="73">
        <f>IFERROR(VLOOKUP("Край Итог",'Сводка общая'!$A$6:$GZ$97,EG$2,0)/1000,0)</f>
        <v>0</v>
      </c>
      <c r="EH49" s="73">
        <f>IFERROR(VLOOKUP("Край Итог",'Сводка общая'!$A$6:$GZ$97,EH$2,0)/1000,0)</f>
        <v>0</v>
      </c>
      <c r="EI49" s="73">
        <f>IFERROR(VLOOKUP("Край Итог",'Сводка общая'!$A$6:$GZ$97,EI$2,0)/1000,0)</f>
        <v>0</v>
      </c>
      <c r="EJ49" s="73">
        <f>IFERROR(VLOOKUP("Край Итог",'Сводка общая'!$A$6:$GZ$97,EJ$2,0)/1000,0)</f>
        <v>0</v>
      </c>
      <c r="EK49" s="73">
        <f>IFERROR(VLOOKUP("Край Итог",'Сводка общая'!$A$6:$GZ$97,EK$2,0),0)</f>
        <v>0</v>
      </c>
      <c r="EL49" s="73">
        <f>IFERROR(VLOOKUP("Край Итог",'Сводка общая'!$A$6:$GZ$97,EL$2,0),0)</f>
        <v>0</v>
      </c>
      <c r="EM49" s="73">
        <f>IFERROR(VLOOKUP("Край Итог",'Сводка общая'!$A$6:$GZ$97,EM$2,0)/1000,0)</f>
        <v>0</v>
      </c>
      <c r="EN49" s="73">
        <f>IFERROR(VLOOKUP("Край Итог",'Сводка общая'!$A$6:$GZ$97,EN$2,0)/1000,0)</f>
        <v>0</v>
      </c>
    </row>
    <row r="50" spans="1:144" x14ac:dyDescent="0.3">
      <c r="A50" s="11" t="s">
        <v>218</v>
      </c>
      <c r="B50" s="17">
        <f>IFERROR(VLOOKUP($A50,'Сводка общая'!$A$6:$GZ$97,B$2,0),0)</f>
        <v>0</v>
      </c>
      <c r="C50" s="40">
        <f>IFERROR(VLOOKUP($A50,'Сводка общая'!$A$6:$GZ$97,C$2,0),0)</f>
        <v>0</v>
      </c>
      <c r="D50" s="40">
        <f>IFERROR(VLOOKUP($A50,'Сводка общая'!$A$6:$GZ$97,D$2,0),0)</f>
        <v>0</v>
      </c>
      <c r="E50" s="40">
        <f>IFERROR(VLOOKUP($A50,'Сводка общая'!$A$6:$GZ$97,E$2,0),0)</f>
        <v>0</v>
      </c>
      <c r="F50" s="40">
        <f>IFERROR(VLOOKUP($A50,'Сводка общая'!$A$6:$GZ$97,F$2,0)/1000,0)</f>
        <v>0</v>
      </c>
      <c r="G50" s="40">
        <f>IFERROR(VLOOKUP($A50,'Сводка общая'!$A$6:$GZ$97,G$2,0)/1000,0)</f>
        <v>0</v>
      </c>
      <c r="H50" s="40">
        <f>IFERROR(VLOOKUP($A50,'Сводка общая'!$A$6:$GZ$97,H$2,0),0)</f>
        <v>0</v>
      </c>
      <c r="I50" s="40">
        <f>IFERROR(VLOOKUP($A50,'Сводка общая'!$A$6:$GZ$97,I$2,0)/1000,0)</f>
        <v>0</v>
      </c>
      <c r="J50" s="40">
        <f>IFERROR(VLOOKUP($A50,'Сводка общая'!$A$6:$GZ$97,J$2,0),0)</f>
        <v>0</v>
      </c>
      <c r="K50" s="40">
        <f>IFERROR(VLOOKUP($A50,'Сводка общая'!$A$6:$GZ$97,K$2,0),0)</f>
        <v>0</v>
      </c>
      <c r="L50" s="40">
        <f>IFERROR(VLOOKUP($A50,'Сводка общая'!$A$6:$GZ$97,L$2,0),0)</f>
        <v>0</v>
      </c>
      <c r="M50" s="40">
        <f>IFERROR(VLOOKUP($A50,'Сводка общая'!$A$6:$GZ$97,M$2,0),0)</f>
        <v>0</v>
      </c>
      <c r="N50" s="40">
        <f>IFERROR(VLOOKUP($A50,'Сводка общая'!$A$6:$GZ$97,N$2,0),0)</f>
        <v>0</v>
      </c>
      <c r="O50" s="40">
        <f>IFERROR(VLOOKUP($A50,'Сводка общая'!$A$6:$GZ$97,O$2,0),0)</f>
        <v>0</v>
      </c>
      <c r="P50" s="62">
        <f>IFERROR(VLOOKUP($A50,'Сводка общая'!$A$6:$GZ$97,P$2,0)/1000,0)</f>
        <v>0</v>
      </c>
      <c r="Q50" s="62">
        <f>IFERROR(VLOOKUP($A50,'Сводка общая'!$A$6:$GZ$97,Q$2,0)/1000,0)</f>
        <v>0</v>
      </c>
      <c r="R50" s="62">
        <f>IFERROR(VLOOKUP($A50,'Сводка общая'!$A$6:$GZ$97,R$2,0)/1000,0)</f>
        <v>0</v>
      </c>
      <c r="S50" s="62">
        <f>IFERROR(VLOOKUP($A50,'Сводка общая'!$A$6:$GZ$97,S$2,0)/1000,0)</f>
        <v>0</v>
      </c>
      <c r="T50" s="40">
        <f>IFERROR(VLOOKUP($A50,'Сводка общая'!$A$6:$GZ$97,T$2,0),0)</f>
        <v>0</v>
      </c>
      <c r="U50" s="40">
        <f>IFERROR(VLOOKUP($A50,'Сводка общая'!$A$6:$GZ$97,U$2,0),0)</f>
        <v>0</v>
      </c>
      <c r="V50" s="40">
        <f>IFERROR(VLOOKUP($A50,'Сводка общая'!$A$6:$GZ$97,V$2,0),0)</f>
        <v>0</v>
      </c>
      <c r="W50" s="40">
        <f>IFERROR(VLOOKUP($A50,'Сводка общая'!$A$6:$GZ$97,W$2,0),0)</f>
        <v>0</v>
      </c>
      <c r="X50" s="40">
        <f>IFERROR(VLOOKUP($A50,'Сводка общая'!$A$6:$GZ$97,X$2,0),0)</f>
        <v>0</v>
      </c>
      <c r="Y50" s="40">
        <f>IFERROR(VLOOKUP($A50,'Сводка общая'!$A$6:$GZ$97,Y$2,0),0)</f>
        <v>0</v>
      </c>
      <c r="Z50" s="40">
        <f>IFERROR(VLOOKUP($A50,'Сводка общая'!$A$6:$GZ$97,Z$2,0),0)</f>
        <v>0</v>
      </c>
      <c r="AA50" s="40">
        <f>IFERROR(VLOOKUP($A50,'Сводка общая'!$A$6:$GZ$97,AA$2,0),0)</f>
        <v>0</v>
      </c>
      <c r="AB50" s="40">
        <f>IFERROR(VLOOKUP($A50,'Сводка общая'!$A$6:$GZ$97,AB$2,0),0)</f>
        <v>0</v>
      </c>
      <c r="AC50" s="40">
        <f>IFERROR(VLOOKUP($A50,'Сводка общая'!$A$6:$GZ$97,AC$2,0),0)</f>
        <v>0</v>
      </c>
      <c r="AD50" s="40">
        <f>IFERROR(VLOOKUP($A50,'Сводка общая'!$A$6:$GZ$97,AD$2,0),0)</f>
        <v>0</v>
      </c>
      <c r="AE50" s="40">
        <f>IFERROR(VLOOKUP($A50,'Сводка общая'!$A$6:$GZ$97,AE$2,0),0)</f>
        <v>0</v>
      </c>
      <c r="AF50" s="40">
        <f>IFERROR(VLOOKUP($A50,'Сводка общая'!$A$6:$GZ$97,AF$2,0),0)</f>
        <v>0</v>
      </c>
      <c r="AG50" s="40">
        <f>IFERROR(VLOOKUP($A50,'Сводка общая'!$A$6:$GZ$97,AG$2,0),0)</f>
        <v>0</v>
      </c>
      <c r="AH50" s="40">
        <f>IFERROR(VLOOKUP($A50,'Сводка общая'!$A$6:$GZ$97,AH$2,0),0)</f>
        <v>0</v>
      </c>
      <c r="AI50" s="40">
        <f>IFERROR(VLOOKUP($A50,'Сводка общая'!$A$6:$GZ$97,AI$2,0),0)</f>
        <v>0</v>
      </c>
      <c r="AJ50" s="40">
        <f>IFERROR(VLOOKUP($A50,'Сводка общая'!$A$6:$GZ$97,AJ$2,0),0)</f>
        <v>0</v>
      </c>
      <c r="AK50" s="40">
        <f>IFERROR(VLOOKUP($A50,'Сводка общая'!$A$6:$GZ$97,AK$2,0),0)</f>
        <v>0</v>
      </c>
      <c r="AL50" s="40">
        <f>IFERROR(VLOOKUP($A50,'Сводка общая'!$A$6:$GZ$97,AL$2,0),0)</f>
        <v>0</v>
      </c>
      <c r="AM50" s="40">
        <f>IFERROR(VLOOKUP($A50,'Сводка общая'!$A$6:$GZ$97,AM$2,0),0)</f>
        <v>0</v>
      </c>
      <c r="AN50" s="40">
        <f>IFERROR(VLOOKUP($A50,'Сводка общая'!$A$6:$GZ$97,AN$2,0),0)</f>
        <v>0</v>
      </c>
      <c r="AO50" s="40">
        <f>IFERROR(VLOOKUP($A50,'Сводка общая'!$A$6:$GZ$97,AO$2,0),0)</f>
        <v>0</v>
      </c>
      <c r="AP50" s="40">
        <f>IFERROR(VLOOKUP($A50,'Сводка общая'!$A$6:$GZ$97,AP$2,0),0)</f>
        <v>0</v>
      </c>
      <c r="AQ50" s="40">
        <f>IFERROR(VLOOKUP($A50,'Сводка общая'!$A$6:$GZ$97,AQ$2,0),0)</f>
        <v>0</v>
      </c>
      <c r="AR50" s="40">
        <f>IFERROR(VLOOKUP($A50,'Сводка общая'!$A$6:$GZ$97,AR$2,0),0)</f>
        <v>0</v>
      </c>
      <c r="AS50" s="40">
        <f>IFERROR(VLOOKUP($A50,'Сводка общая'!$A$6:$GZ$97,AS$2,0),0)</f>
        <v>0</v>
      </c>
      <c r="AT50" s="40">
        <f>IFERROR(VLOOKUP($A50,'Сводка общая'!$A$6:$GZ$97,AT$2,0),0)</f>
        <v>0</v>
      </c>
      <c r="AU50" s="40">
        <f>IFERROR(VLOOKUP($A50,'Сводка общая'!$A$6:$GZ$97,AU$2,0),0)</f>
        <v>0</v>
      </c>
      <c r="AV50" s="40">
        <f>IFERROR(VLOOKUP($A50,'Сводка общая'!$A$6:$GZ$97,AV$2,0),0)</f>
        <v>0</v>
      </c>
      <c r="AW50" s="40">
        <f>IFERROR(VLOOKUP($A50,'Сводка общая'!$A$6:$GZ$97,AW$2,0),0)</f>
        <v>0</v>
      </c>
      <c r="AX50" s="40">
        <f>IFERROR(VLOOKUP($A50,'Сводка общая'!$A$6:$GZ$97,AX$2,0),0)</f>
        <v>0</v>
      </c>
      <c r="AY50" s="40">
        <f>IFERROR(VLOOKUP($A50,'Сводка общая'!$A$6:$GZ$97,AY$2,0),0)</f>
        <v>0</v>
      </c>
      <c r="AZ50" s="40">
        <f>IFERROR(VLOOKUP($A50,'Сводка общая'!$A$6:$GZ$97,AZ$2,0),0)</f>
        <v>0</v>
      </c>
      <c r="BA50" s="40">
        <f>IFERROR(VLOOKUP($A50,'Сводка общая'!$A$6:$GZ$97,BA$2,0),0)</f>
        <v>0</v>
      </c>
      <c r="BB50" s="40">
        <f>IFERROR(VLOOKUP($A50,'Сводка общая'!$A$6:$GZ$97,BB$2,0),0)</f>
        <v>0</v>
      </c>
      <c r="BC50" s="40">
        <f>IFERROR(VLOOKUP($A50,'Сводка общая'!$A$6:$GZ$97,BC$2,0)/1000,0)</f>
        <v>0</v>
      </c>
      <c r="BD50" s="40">
        <f>IFERROR(VLOOKUP($A50,'Сводка общая'!$A$6:$GZ$97,BD$2,0)/1000,0)</f>
        <v>0</v>
      </c>
      <c r="BE50" s="40">
        <f>IFERROR(VLOOKUP($A50,'Сводка общая'!$A$6:$GZ$97,BE$2,0)/1000,0)</f>
        <v>0</v>
      </c>
      <c r="BF50" s="40">
        <f>IFERROR(VLOOKUP($A50,'Сводка общая'!$A$6:$GZ$97,BF$2,0),0)</f>
        <v>0</v>
      </c>
      <c r="BG50" s="40">
        <f>IFERROR(VLOOKUP($A50,'Сводка общая'!$A$6:$GZ$97,BG$2,0)/1000,0)</f>
        <v>0</v>
      </c>
      <c r="BH50" s="40">
        <f>IFERROR(VLOOKUP($A50,'Сводка общая'!$A$6:$GZ$97,BH$2,0),0)</f>
        <v>0</v>
      </c>
      <c r="BI50" s="40">
        <f>IFERROR(VLOOKUP($A50,'Сводка общая'!$A$6:$GZ$97,BI$2,0)/1000,0)</f>
        <v>0</v>
      </c>
      <c r="BJ50" s="40">
        <f>IFERROR(VLOOKUP($A50,'Сводка общая'!$A$6:$GZ$97,BJ$2,0),0)</f>
        <v>0</v>
      </c>
      <c r="BK50" s="40">
        <f>IFERROR(VLOOKUP($A50,'Сводка общая'!$A$6:$GZ$97,BK$2,0)/1000,0)</f>
        <v>0</v>
      </c>
      <c r="BL50" s="40">
        <f>IFERROR(VLOOKUP($A50,'Сводка общая'!$A$6:$GZ$97,BL$2,0),0)</f>
        <v>0</v>
      </c>
      <c r="BM50" s="40">
        <f>IFERROR(VLOOKUP($A50,'Сводка общая'!$A$6:$GZ$97,BM$2,0)/1000,0)</f>
        <v>0</v>
      </c>
      <c r="BN50" s="40">
        <f t="shared" si="3"/>
        <v>0</v>
      </c>
      <c r="BO50" s="40">
        <f>IFERROR(VLOOKUP($A50,'Сводка общая'!$A$6:$GZ$97,BO$2,0),0)</f>
        <v>0</v>
      </c>
      <c r="BP50" s="40">
        <f>IFERROR(VLOOKUP($A50,'Сводка общая'!$A$6:$GZ$97,BP$2,0),0)</f>
        <v>0</v>
      </c>
      <c r="BQ50" s="40">
        <f>IFERROR(VLOOKUP($A50,'Сводка общая'!$A$6:$GZ$97,BQ$2,0),0)</f>
        <v>0</v>
      </c>
      <c r="BR50" s="40" t="e">
        <f t="shared" si="51"/>
        <v>#DIV/0!</v>
      </c>
      <c r="BS50" s="40">
        <f>IFERROR(VLOOKUP($A50,'Сводка общая'!$A$6:$GZ$97,BS$2,0),0)</f>
        <v>0</v>
      </c>
      <c r="BT50" s="40">
        <f>IFERROR(VLOOKUP($A50,'Сводка общая'!$A$6:$GZ$97,BT$2,0),0)</f>
        <v>0</v>
      </c>
      <c r="BU50" s="40">
        <f>IFERROR(VLOOKUP($A50,'Сводка общая'!$A$6:$GZ$97,BU$2,0),0)</f>
        <v>0</v>
      </c>
      <c r="BV50" s="40">
        <f>IFERROR(VLOOKUP($A50,'Сводка общая'!$A$6:$GZ$97,BV$2,0),0)</f>
        <v>0</v>
      </c>
      <c r="BW50" s="40">
        <f>IFERROR(VLOOKUP($A50,'Сводка общая'!$A$6:$GZ$97,BW$2,0),0)</f>
        <v>0</v>
      </c>
      <c r="BX50" s="40">
        <f>IFERROR(VLOOKUP($A50,'Сводка общая'!$A$6:$GZ$97,BX$2,0),0)</f>
        <v>0</v>
      </c>
      <c r="BY50" s="40">
        <f>IFERROR(VLOOKUP($A50,'Сводка общая'!$A$6:$GZ$97,BY$2,0),0)</f>
        <v>0</v>
      </c>
      <c r="BZ50" s="40">
        <f>IFERROR(VLOOKUP($A50,'Сводка общая'!$A$6:$GZ$97,BZ$2,0),0)</f>
        <v>0</v>
      </c>
      <c r="CA50" s="40">
        <f>IFERROR(VLOOKUP($A50,'Сводка общая'!$A$6:$GZ$97,CA$2,0),0)</f>
        <v>0</v>
      </c>
      <c r="CB50" s="40">
        <f>IFERROR(VLOOKUP($A50,'Сводка общая'!$A$6:$GZ$97,CB$2,0),0)</f>
        <v>0</v>
      </c>
      <c r="CC50" s="40">
        <f>IFERROR(VLOOKUP($A50,'Сводка общая'!$A$6:$GZ$97,CC$2,0),0)</f>
        <v>0</v>
      </c>
      <c r="CD50" s="40">
        <f>IFERROR(VLOOKUP($A50,'Сводка общая'!$A$6:$GZ$97,CD$2,0),0)</f>
        <v>0</v>
      </c>
      <c r="CE50" s="40">
        <f>IFERROR(VLOOKUP($A50,'Сводка общая'!$A$6:$GZ$97,CE$2,0),0)</f>
        <v>0</v>
      </c>
      <c r="CF50" s="40">
        <f>IFERROR(VLOOKUP($A50,'Сводка общая'!$A$6:$GZ$97,CF$2,0),0)</f>
        <v>0</v>
      </c>
      <c r="CG50" s="40">
        <f>IFERROR(VLOOKUP($A50,'Сводка общая'!$A$6:$GZ$97,CG$2,0),0)</f>
        <v>0</v>
      </c>
      <c r="CH50" s="40">
        <f>IFERROR(VLOOKUP($A50,'Сводка общая'!$A$6:$GZ$97,CH$2,0),0)</f>
        <v>0</v>
      </c>
      <c r="CI50" s="40">
        <f>IFERROR(VLOOKUP($A50,'Сводка общая'!$A$6:$GZ$97,CI$2,0),0)</f>
        <v>0</v>
      </c>
      <c r="CJ50" s="40">
        <f>IFERROR(VLOOKUP($A50,'Сводка общая'!$A$6:$GZ$97,CJ$2,0),0)</f>
        <v>0</v>
      </c>
      <c r="CK50" s="40">
        <f>IFERROR(VLOOKUP($A50,'Сводка общая'!$A$6:$GZ$97,CK$2,0),0)</f>
        <v>0</v>
      </c>
      <c r="CL50" s="40">
        <f>IFERROR(VLOOKUP($A50,'Сводка общая'!$A$6:$GZ$97,CL$2,0),0)</f>
        <v>0</v>
      </c>
      <c r="CM50" s="40">
        <f>IFERROR(VLOOKUP($A50,'Сводка общая'!$A$6:$GZ$97,CM$2,0),0)</f>
        <v>0</v>
      </c>
      <c r="CN50" s="40">
        <f>IFERROR(VLOOKUP($A50,'Сводка общая'!$A$6:$GZ$97,CN$2,0),0)</f>
        <v>0</v>
      </c>
      <c r="CO50" s="40">
        <f>IFERROR(VLOOKUP($A50,'Сводка общая'!$A$6:$GZ$97,CO$2,0),0)</f>
        <v>0</v>
      </c>
      <c r="CP50" s="40">
        <f>IFERROR(VLOOKUP($A50,'Сводка общая'!$A$6:$GZ$97,CP$2,0),0)</f>
        <v>0</v>
      </c>
      <c r="CQ50" s="40">
        <f>IFERROR(VLOOKUP($A50,'Сводка общая'!$A$6:$GZ$97,CQ$2,0),0)</f>
        <v>0</v>
      </c>
      <c r="CR50" s="40">
        <f>IFERROR(VLOOKUP($A50,'Сводка общая'!$A$6:$GZ$97,CR$2,0),0)</f>
        <v>0</v>
      </c>
      <c r="CS50" s="40">
        <f>IFERROR(VLOOKUP($A50,'Сводка общая'!$A$6:$GZ$97,CS$2,0),0)</f>
        <v>0</v>
      </c>
      <c r="CT50" s="40">
        <f>IFERROR(VLOOKUP($A50,'Сводка общая'!$A$6:$GZ$97,CT$2,0),0)</f>
        <v>0</v>
      </c>
      <c r="CU50" s="40">
        <f>IFERROR(VLOOKUP($A50,'Сводка общая'!$A$6:$GZ$97,CU$2,0),0)</f>
        <v>0</v>
      </c>
      <c r="CV50" s="40">
        <f>IFERROR(VLOOKUP($A50,'Сводка общая'!$A$6:$GZ$97,CV$2,0),0)</f>
        <v>0</v>
      </c>
      <c r="CW50" s="40">
        <f>IFERROR(VLOOKUP($A50,'Сводка общая'!$A$6:$GZ$97,CW$2,0),0)</f>
        <v>0</v>
      </c>
      <c r="CX50" s="40">
        <f>IFERROR(VLOOKUP($A50,'Сводка общая'!$A$6:$GZ$97,CX$2,0),0)</f>
        <v>0</v>
      </c>
      <c r="CY50" s="40">
        <f>IFERROR(VLOOKUP($A50,'Сводка общая'!$A$6:$GZ$97,CY$2,0),0)</f>
        <v>0</v>
      </c>
      <c r="CZ50" s="40">
        <f>IFERROR(VLOOKUP($A50,'Сводка общая'!$A$6:$GZ$97,CZ$2,0),0)</f>
        <v>0</v>
      </c>
      <c r="DA50" s="40">
        <f>IFERROR(VLOOKUP($A50,'Сводка общая'!$A$6:$GZ$97,DA$2,0),0)</f>
        <v>0</v>
      </c>
      <c r="DB50" s="40">
        <f>IFERROR(VLOOKUP($A50,'Сводка общая'!$A$6:$GZ$97,DB$2,0),0)</f>
        <v>0</v>
      </c>
      <c r="DC50" s="40">
        <f>IFERROR(VLOOKUP($A50,'Сводка общая'!$A$6:$GZ$97,DC$2,0),0)</f>
        <v>0</v>
      </c>
      <c r="DD50" s="40" t="e">
        <f t="shared" si="52"/>
        <v>#DIV/0!</v>
      </c>
      <c r="DE50" s="40">
        <f>IFERROR(VLOOKUP($A50,'Сводка общая'!$A$6:$GZ$97,DE$2,0),0)</f>
        <v>0</v>
      </c>
      <c r="DF50" s="40">
        <f>IFERROR(VLOOKUP($A50,'Сводка общая'!$A$6:$GZ$97,DF$2,0),0)</f>
        <v>0</v>
      </c>
      <c r="DG50" s="40" t="e">
        <f t="shared" si="53"/>
        <v>#DIV/0!</v>
      </c>
      <c r="DH50" s="40">
        <f>IFERROR(VLOOKUP($A50,'Сводка общая'!$A$6:$GZ$97,DH$2,0),0)</f>
        <v>0</v>
      </c>
      <c r="DI50" s="40">
        <f>IFERROR(VLOOKUP($A50,'Сводка общая'!$A$6:$GZ$97,DI$2,0),0)</f>
        <v>0</v>
      </c>
      <c r="DJ50" s="40">
        <f>IFERROR(VLOOKUP($A50,'Сводка общая'!$A$6:$GZ$97,DJ$2,0),0)</f>
        <v>0</v>
      </c>
      <c r="DK50" s="40">
        <f>IFERROR(VLOOKUP($A50,'Сводка общая'!$A$6:$GZ$97,DK$2,0),0)</f>
        <v>0</v>
      </c>
      <c r="DL50" s="40">
        <f>IFERROR(VLOOKUP($A50,'Сводка общая'!$A$6:$GZ$97,DL$2,0),0)</f>
        <v>0</v>
      </c>
      <c r="DM50" s="40">
        <f>IFERROR(VLOOKUP($A50,'Сводка общая'!$A$6:$GZ$97,DM$2,0),0)</f>
        <v>0</v>
      </c>
      <c r="DN50" s="40">
        <f>IFERROR(VLOOKUP($A50,'Сводка общая'!$A$6:$GZ$97,DN$2,0),0)</f>
        <v>0</v>
      </c>
      <c r="DO50" s="40">
        <f>IFERROR(VLOOKUP($A50,'Сводка общая'!$A$6:$GZ$97,DO$2,0),0)</f>
        <v>0</v>
      </c>
      <c r="DP50" s="40">
        <f>IFERROR(VLOOKUP($A50,'Сводка общая'!$A$6:$GZ$97,DP$2,0),0)</f>
        <v>0</v>
      </c>
      <c r="DQ50" s="40">
        <f>IFERROR(VLOOKUP($A50,'Сводка общая'!$A$6:$GZ$97,DQ$2,0),0)</f>
        <v>0</v>
      </c>
      <c r="DR50" s="40">
        <f>IFERROR(VLOOKUP($A50,'Сводка общая'!$A$6:$GZ$97,DR$2,0),0)</f>
        <v>0</v>
      </c>
      <c r="DS50" s="40">
        <f>IFERROR(VLOOKUP($A50,'Сводка общая'!$A$6:$GZ$97,DS$2,0),0)</f>
        <v>0</v>
      </c>
      <c r="DT50" s="40">
        <f>IFERROR(VLOOKUP($A50,'Сводка общая'!$A$6:$GZ$97,DT$2,0),0)</f>
        <v>0</v>
      </c>
      <c r="DU50" s="40">
        <f>IFERROR(VLOOKUP($A50,'Сводка общая'!$A$6:$GZ$97,DU$2,0),0)</f>
        <v>0</v>
      </c>
      <c r="DV50" s="40">
        <f>IFERROR(VLOOKUP($A50,'Сводка общая'!$A$6:$GZ$97,DV$2,0),0)</f>
        <v>0</v>
      </c>
      <c r="DW50" s="40">
        <f>IFERROR(VLOOKUP($A50,'Сводка общая'!$A$6:$GZ$97,DW$2,0),0)</f>
        <v>0</v>
      </c>
      <c r="DX50" s="40">
        <f>IFERROR(VLOOKUP($A50,'Сводка общая'!$A$6:$GZ$97,DX$2,0),0)</f>
        <v>0</v>
      </c>
      <c r="DY50" s="40">
        <f>IFERROR(VLOOKUP($A50,'Сводка общая'!$A$6:$GZ$97,DY$2,0),0)</f>
        <v>0</v>
      </c>
      <c r="DZ50" s="62">
        <f>IFERROR(VLOOKUP($A50,'Сводка общая'!$A$6:$GZ$97,DZ$2,0)/1000,0)</f>
        <v>0</v>
      </c>
      <c r="EA50" s="62">
        <f>IFERROR(VLOOKUP($A50,'Сводка общая'!$A$6:$GZ$97,EA$2,0)/1000,0)</f>
        <v>0</v>
      </c>
      <c r="EB50" s="40">
        <f>IFERROR(VLOOKUP($A50,'Сводка общая'!$A$6:$GZ$97,EB$2,0),0)</f>
        <v>0</v>
      </c>
      <c r="EC50" s="62">
        <f>IFERROR(VLOOKUP($A50,'Сводка общая'!$A$6:$GZ$97,EC$2,0)/1000,0)</f>
        <v>0</v>
      </c>
      <c r="ED50" s="40">
        <f>IFERROR(VLOOKUP($A50,'Сводка общая'!$A$6:$GZ$97,ED$2,0),0)</f>
        <v>0</v>
      </c>
      <c r="EE50" s="62">
        <f>IFERROR(VLOOKUP($A50,'Сводка общая'!$A$6:$GZ$97,EE$2,0)/1000,0)</f>
        <v>0</v>
      </c>
      <c r="EF50" s="40">
        <f>IFERROR(VLOOKUP($A50,'Сводка общая'!$A$6:$GZ$97,EF$2,0)/1000,0)</f>
        <v>0</v>
      </c>
      <c r="EG50" s="40">
        <f>IFERROR(VLOOKUP($A50,'Сводка общая'!$A$6:$GZ$97,EG$2,0)/1000,0)</f>
        <v>0</v>
      </c>
      <c r="EH50" s="40">
        <f>IFERROR(VLOOKUP($A50,'Сводка общая'!$A$6:$GZ$97,EH$2,0)/1000,0)</f>
        <v>0</v>
      </c>
      <c r="EI50" s="40">
        <f>IFERROR(VLOOKUP($A50,'Сводка общая'!$A$6:$GZ$97,EI$2,0)/1000,0)</f>
        <v>0</v>
      </c>
      <c r="EJ50" s="40">
        <f>IFERROR(VLOOKUP($A50,'Сводка общая'!$A$6:$GZ$97,EJ$2,0)/1000,0)</f>
        <v>0</v>
      </c>
      <c r="EK50" s="40">
        <f>IFERROR(VLOOKUP($A50,'Сводка общая'!$A$6:$GZ$97,EK$2,0),0)</f>
        <v>0</v>
      </c>
      <c r="EL50" s="40">
        <f>IFERROR(VLOOKUP($A50,'Сводка общая'!$A$6:$GZ$97,EL$2,0),0)</f>
        <v>0</v>
      </c>
      <c r="EM50" s="40">
        <f>IFERROR(VLOOKUP($A50,'Сводка общая'!$A$6:$GZ$97,EM$2,0)/1000,0)</f>
        <v>0</v>
      </c>
      <c r="EN50" s="40">
        <f>IFERROR(VLOOKUP($A50,'Сводка общая'!$A$6:$GZ$97,EN$2,0)/1000,0)</f>
        <v>0</v>
      </c>
    </row>
    <row r="51" spans="1:144" x14ac:dyDescent="0.3">
      <c r="A51" s="11" t="s">
        <v>389</v>
      </c>
      <c r="B51" s="17">
        <f>IFERROR(VLOOKUP($A51,'Сводка общая'!$A$6:$GZ$97,B$2,0),0)</f>
        <v>0</v>
      </c>
      <c r="C51" s="40">
        <f>IFERROR(VLOOKUP($A51,'Сводка общая'!$A$6:$GZ$97,C$2,0),0)</f>
        <v>0</v>
      </c>
      <c r="D51" s="40">
        <f>IFERROR(VLOOKUP($A51,'Сводка общая'!$A$6:$GZ$97,D$2,0),0)</f>
        <v>0</v>
      </c>
      <c r="E51" s="40">
        <f>IFERROR(VLOOKUP($A51,'Сводка общая'!$A$6:$GZ$97,E$2,0),0)</f>
        <v>0</v>
      </c>
      <c r="F51" s="40">
        <f>IFERROR(VLOOKUP($A51,'Сводка общая'!$A$6:$GZ$97,F$2,0)/1000,0)</f>
        <v>0</v>
      </c>
      <c r="G51" s="40">
        <f>IFERROR(VLOOKUP($A51,'Сводка общая'!$A$6:$GZ$97,G$2,0)/1000,0)</f>
        <v>0</v>
      </c>
      <c r="H51" s="40">
        <f>IFERROR(VLOOKUP($A51,'Сводка общая'!$A$6:$GZ$97,H$2,0),0)</f>
        <v>0</v>
      </c>
      <c r="I51" s="40">
        <f>IFERROR(VLOOKUP($A51,'Сводка общая'!$A$6:$GZ$97,I$2,0)/1000,0)</f>
        <v>0</v>
      </c>
      <c r="J51" s="40">
        <f>IFERROR(VLOOKUP($A51,'Сводка общая'!$A$6:$GZ$97,J$2,0),0)</f>
        <v>0</v>
      </c>
      <c r="K51" s="40">
        <f>IFERROR(VLOOKUP($A51,'Сводка общая'!$A$6:$GZ$97,K$2,0),0)</f>
        <v>0</v>
      </c>
      <c r="L51" s="40">
        <f>IFERROR(VLOOKUP($A51,'Сводка общая'!$A$6:$GZ$97,L$2,0),0)</f>
        <v>0</v>
      </c>
      <c r="M51" s="40">
        <f>IFERROR(VLOOKUP($A51,'Сводка общая'!$A$6:$GZ$97,M$2,0),0)</f>
        <v>0</v>
      </c>
      <c r="N51" s="40">
        <f>IFERROR(VLOOKUP($A51,'Сводка общая'!$A$6:$GZ$97,N$2,0),0)</f>
        <v>0</v>
      </c>
      <c r="O51" s="40">
        <f>IFERROR(VLOOKUP($A51,'Сводка общая'!$A$6:$GZ$97,O$2,0),0)</f>
        <v>0</v>
      </c>
      <c r="P51" s="62">
        <f>IFERROR(VLOOKUP($A51,'Сводка общая'!$A$6:$GZ$97,P$2,0)/1000,0)</f>
        <v>0</v>
      </c>
      <c r="Q51" s="62">
        <f>IFERROR(VLOOKUP($A51,'Сводка общая'!$A$6:$GZ$97,Q$2,0)/1000,0)</f>
        <v>0</v>
      </c>
      <c r="R51" s="62">
        <f>IFERROR(VLOOKUP($A51,'Сводка общая'!$A$6:$GZ$97,R$2,0)/1000,0)</f>
        <v>0</v>
      </c>
      <c r="S51" s="62">
        <f>IFERROR(VLOOKUP($A51,'Сводка общая'!$A$6:$GZ$97,S$2,0)/1000,0)</f>
        <v>0</v>
      </c>
      <c r="T51" s="40">
        <f>IFERROR(VLOOKUP($A51,'Сводка общая'!$A$6:$GZ$97,T$2,0),0)</f>
        <v>0</v>
      </c>
      <c r="U51" s="40">
        <f>IFERROR(VLOOKUP($A51,'Сводка общая'!$A$6:$GZ$97,U$2,0),0)</f>
        <v>0</v>
      </c>
      <c r="V51" s="40">
        <f>IFERROR(VLOOKUP($A51,'Сводка общая'!$A$6:$GZ$97,V$2,0),0)</f>
        <v>0</v>
      </c>
      <c r="W51" s="40">
        <f>IFERROR(VLOOKUP($A51,'Сводка общая'!$A$6:$GZ$97,W$2,0),0)</f>
        <v>0</v>
      </c>
      <c r="X51" s="40">
        <f>IFERROR(VLOOKUP($A51,'Сводка общая'!$A$6:$GZ$97,X$2,0),0)</f>
        <v>0</v>
      </c>
      <c r="Y51" s="40">
        <f>IFERROR(VLOOKUP($A51,'Сводка общая'!$A$6:$GZ$97,Y$2,0),0)</f>
        <v>0</v>
      </c>
      <c r="Z51" s="40">
        <f>IFERROR(VLOOKUP($A51,'Сводка общая'!$A$6:$GZ$97,Z$2,0),0)</f>
        <v>0</v>
      </c>
      <c r="AA51" s="40">
        <f>IFERROR(VLOOKUP($A51,'Сводка общая'!$A$6:$GZ$97,AA$2,0),0)</f>
        <v>0</v>
      </c>
      <c r="AB51" s="40">
        <f>IFERROR(VLOOKUP($A51,'Сводка общая'!$A$6:$GZ$97,AB$2,0),0)</f>
        <v>0</v>
      </c>
      <c r="AC51" s="40">
        <f>IFERROR(VLOOKUP($A51,'Сводка общая'!$A$6:$GZ$97,AC$2,0),0)</f>
        <v>0</v>
      </c>
      <c r="AD51" s="40">
        <f>IFERROR(VLOOKUP($A51,'Сводка общая'!$A$6:$GZ$97,AD$2,0),0)</f>
        <v>0</v>
      </c>
      <c r="AE51" s="40">
        <f>IFERROR(VLOOKUP($A51,'Сводка общая'!$A$6:$GZ$97,AE$2,0),0)</f>
        <v>0</v>
      </c>
      <c r="AF51" s="40">
        <f>IFERROR(VLOOKUP($A51,'Сводка общая'!$A$6:$GZ$97,AF$2,0),0)</f>
        <v>0</v>
      </c>
      <c r="AG51" s="40">
        <f>IFERROR(VLOOKUP($A51,'Сводка общая'!$A$6:$GZ$97,AG$2,0),0)</f>
        <v>0</v>
      </c>
      <c r="AH51" s="40">
        <f>IFERROR(VLOOKUP($A51,'Сводка общая'!$A$6:$GZ$97,AH$2,0),0)</f>
        <v>0</v>
      </c>
      <c r="AI51" s="40">
        <f>IFERROR(VLOOKUP($A51,'Сводка общая'!$A$6:$GZ$97,AI$2,0),0)</f>
        <v>0</v>
      </c>
      <c r="AJ51" s="40">
        <f>IFERROR(VLOOKUP($A51,'Сводка общая'!$A$6:$GZ$97,AJ$2,0),0)</f>
        <v>0</v>
      </c>
      <c r="AK51" s="40">
        <f>IFERROR(VLOOKUP($A51,'Сводка общая'!$A$6:$GZ$97,AK$2,0),0)</f>
        <v>0</v>
      </c>
      <c r="AL51" s="40">
        <f>IFERROR(VLOOKUP($A51,'Сводка общая'!$A$6:$GZ$97,AL$2,0),0)</f>
        <v>0</v>
      </c>
      <c r="AM51" s="40">
        <f>IFERROR(VLOOKUP($A51,'Сводка общая'!$A$6:$GZ$97,AM$2,0),0)</f>
        <v>0</v>
      </c>
      <c r="AN51" s="40">
        <f>IFERROR(VLOOKUP($A51,'Сводка общая'!$A$6:$GZ$97,AN$2,0),0)</f>
        <v>0</v>
      </c>
      <c r="AO51" s="40">
        <f>IFERROR(VLOOKUP($A51,'Сводка общая'!$A$6:$GZ$97,AO$2,0),0)</f>
        <v>0</v>
      </c>
      <c r="AP51" s="40">
        <f>IFERROR(VLOOKUP($A51,'Сводка общая'!$A$6:$GZ$97,AP$2,0),0)</f>
        <v>0</v>
      </c>
      <c r="AQ51" s="40">
        <f>IFERROR(VLOOKUP($A51,'Сводка общая'!$A$6:$GZ$97,AQ$2,0),0)</f>
        <v>0</v>
      </c>
      <c r="AR51" s="40">
        <f>IFERROR(VLOOKUP($A51,'Сводка общая'!$A$6:$GZ$97,AR$2,0),0)</f>
        <v>0</v>
      </c>
      <c r="AS51" s="40">
        <f>IFERROR(VLOOKUP($A51,'Сводка общая'!$A$6:$GZ$97,AS$2,0),0)</f>
        <v>0</v>
      </c>
      <c r="AT51" s="40">
        <f>IFERROR(VLOOKUP($A51,'Сводка общая'!$A$6:$GZ$97,AT$2,0),0)</f>
        <v>0</v>
      </c>
      <c r="AU51" s="40">
        <f>IFERROR(VLOOKUP($A51,'Сводка общая'!$A$6:$GZ$97,AU$2,0),0)</f>
        <v>0</v>
      </c>
      <c r="AV51" s="40">
        <f>IFERROR(VLOOKUP($A51,'Сводка общая'!$A$6:$GZ$97,AV$2,0),0)</f>
        <v>0</v>
      </c>
      <c r="AW51" s="40">
        <f>IFERROR(VLOOKUP($A51,'Сводка общая'!$A$6:$GZ$97,AW$2,0),0)</f>
        <v>0</v>
      </c>
      <c r="AX51" s="40">
        <f>IFERROR(VLOOKUP($A51,'Сводка общая'!$A$6:$GZ$97,AX$2,0),0)</f>
        <v>0</v>
      </c>
      <c r="AY51" s="40">
        <f>IFERROR(VLOOKUP($A51,'Сводка общая'!$A$6:$GZ$97,AY$2,0),0)</f>
        <v>0</v>
      </c>
      <c r="AZ51" s="40">
        <f>IFERROR(VLOOKUP($A51,'Сводка общая'!$A$6:$GZ$97,AZ$2,0),0)</f>
        <v>0</v>
      </c>
      <c r="BA51" s="40">
        <f>IFERROR(VLOOKUP($A51,'Сводка общая'!$A$6:$GZ$97,BA$2,0),0)</f>
        <v>0</v>
      </c>
      <c r="BB51" s="40">
        <f>IFERROR(VLOOKUP($A51,'Сводка общая'!$A$6:$GZ$97,BB$2,0),0)</f>
        <v>0</v>
      </c>
      <c r="BC51" s="40">
        <f>IFERROR(VLOOKUP($A51,'Сводка общая'!$A$6:$GZ$97,BC$2,0)/1000,0)</f>
        <v>0</v>
      </c>
      <c r="BD51" s="40">
        <f>IFERROR(VLOOKUP($A51,'Сводка общая'!$A$6:$GZ$97,BD$2,0)/1000,0)</f>
        <v>0</v>
      </c>
      <c r="BE51" s="40">
        <f>IFERROR(VLOOKUP($A51,'Сводка общая'!$A$6:$GZ$97,BE$2,0)/1000,0)</f>
        <v>0</v>
      </c>
      <c r="BF51" s="40">
        <f>IFERROR(VLOOKUP($A51,'Сводка общая'!$A$6:$GZ$97,BF$2,0),0)</f>
        <v>0</v>
      </c>
      <c r="BG51" s="40">
        <f>IFERROR(VLOOKUP($A51,'Сводка общая'!$A$6:$GZ$97,BG$2,0)/1000,0)</f>
        <v>0</v>
      </c>
      <c r="BH51" s="40">
        <f>IFERROR(VLOOKUP($A51,'Сводка общая'!$A$6:$GZ$97,BH$2,0),0)</f>
        <v>0</v>
      </c>
      <c r="BI51" s="40">
        <f>IFERROR(VLOOKUP($A51,'Сводка общая'!$A$6:$GZ$97,BI$2,0)/1000,0)</f>
        <v>0</v>
      </c>
      <c r="BJ51" s="40">
        <f>IFERROR(VLOOKUP($A51,'Сводка общая'!$A$6:$GZ$97,BJ$2,0),0)</f>
        <v>0</v>
      </c>
      <c r="BK51" s="40">
        <f>IFERROR(VLOOKUP($A51,'Сводка общая'!$A$6:$GZ$97,BK$2,0)/1000,0)</f>
        <v>0</v>
      </c>
      <c r="BL51" s="40">
        <f>IFERROR(VLOOKUP($A51,'Сводка общая'!$A$6:$GZ$97,BL$2,0),0)</f>
        <v>0</v>
      </c>
      <c r="BM51" s="40">
        <f>IFERROR(VLOOKUP($A51,'Сводка общая'!$A$6:$GZ$97,BM$2,0)/1000,0)</f>
        <v>0</v>
      </c>
      <c r="BN51" s="40">
        <f t="shared" si="3"/>
        <v>0</v>
      </c>
      <c r="BO51" s="40">
        <f>IFERROR(VLOOKUP($A51,'Сводка общая'!$A$6:$GZ$97,BO$2,0),0)</f>
        <v>0</v>
      </c>
      <c r="BP51" s="40">
        <f>IFERROR(VLOOKUP($A51,'Сводка общая'!$A$6:$GZ$97,BP$2,0),0)</f>
        <v>0</v>
      </c>
      <c r="BQ51" s="40">
        <f>IFERROR(VLOOKUP($A51,'Сводка общая'!$A$6:$GZ$97,BQ$2,0),0)</f>
        <v>0</v>
      </c>
      <c r="BR51" s="40" t="e">
        <f t="shared" ref="BR51" si="57">(BO51+BQ51)/EK51*100</f>
        <v>#DIV/0!</v>
      </c>
      <c r="BS51" s="40">
        <f>IFERROR(VLOOKUP($A51,'Сводка общая'!$A$6:$GZ$97,BS$2,0),0)</f>
        <v>0</v>
      </c>
      <c r="BT51" s="40">
        <f>IFERROR(VLOOKUP($A51,'Сводка общая'!$A$6:$GZ$97,BT$2,0),0)</f>
        <v>0</v>
      </c>
      <c r="BU51" s="40">
        <f>IFERROR(VLOOKUP($A51,'Сводка общая'!$A$6:$GZ$97,BU$2,0),0)</f>
        <v>0</v>
      </c>
      <c r="BV51" s="40">
        <f>IFERROR(VLOOKUP($A51,'Сводка общая'!$A$6:$GZ$97,BV$2,0),0)</f>
        <v>0</v>
      </c>
      <c r="BW51" s="40">
        <f>IFERROR(VLOOKUP($A51,'Сводка общая'!$A$6:$GZ$97,BW$2,0),0)</f>
        <v>0</v>
      </c>
      <c r="BX51" s="40">
        <f>IFERROR(VLOOKUP($A51,'Сводка общая'!$A$6:$GZ$97,BX$2,0),0)</f>
        <v>0</v>
      </c>
      <c r="BY51" s="40">
        <f>IFERROR(VLOOKUP($A51,'Сводка общая'!$A$6:$GZ$97,BY$2,0),0)</f>
        <v>0</v>
      </c>
      <c r="BZ51" s="40">
        <f>IFERROR(VLOOKUP($A51,'Сводка общая'!$A$6:$GZ$97,BZ$2,0),0)</f>
        <v>0</v>
      </c>
      <c r="CA51" s="40">
        <f>IFERROR(VLOOKUP($A51,'Сводка общая'!$A$6:$GZ$97,CA$2,0),0)</f>
        <v>0</v>
      </c>
      <c r="CB51" s="40">
        <f>IFERROR(VLOOKUP($A51,'Сводка общая'!$A$6:$GZ$97,CB$2,0),0)</f>
        <v>0</v>
      </c>
      <c r="CC51" s="40">
        <f>IFERROR(VLOOKUP($A51,'Сводка общая'!$A$6:$GZ$97,CC$2,0),0)</f>
        <v>0</v>
      </c>
      <c r="CD51" s="40">
        <f>IFERROR(VLOOKUP($A51,'Сводка общая'!$A$6:$GZ$97,CD$2,0),0)</f>
        <v>0</v>
      </c>
      <c r="CE51" s="40">
        <f>IFERROR(VLOOKUP($A51,'Сводка общая'!$A$6:$GZ$97,CE$2,0),0)</f>
        <v>0</v>
      </c>
      <c r="CF51" s="40">
        <f>IFERROR(VLOOKUP($A51,'Сводка общая'!$A$6:$GZ$97,CF$2,0),0)</f>
        <v>0</v>
      </c>
      <c r="CG51" s="40">
        <f>IFERROR(VLOOKUP($A51,'Сводка общая'!$A$6:$GZ$97,CG$2,0),0)</f>
        <v>0</v>
      </c>
      <c r="CH51" s="40">
        <f>IFERROR(VLOOKUP($A51,'Сводка общая'!$A$6:$GZ$97,CH$2,0),0)</f>
        <v>0</v>
      </c>
      <c r="CI51" s="40">
        <f>IFERROR(VLOOKUP($A51,'Сводка общая'!$A$6:$GZ$97,CI$2,0),0)</f>
        <v>0</v>
      </c>
      <c r="CJ51" s="40">
        <f>IFERROR(VLOOKUP($A51,'Сводка общая'!$A$6:$GZ$97,CJ$2,0),0)</f>
        <v>0</v>
      </c>
      <c r="CK51" s="40">
        <f>IFERROR(VLOOKUP($A51,'Сводка общая'!$A$6:$GZ$97,CK$2,0),0)</f>
        <v>0</v>
      </c>
      <c r="CL51" s="40">
        <f>IFERROR(VLOOKUP($A51,'Сводка общая'!$A$6:$GZ$97,CL$2,0),0)</f>
        <v>0</v>
      </c>
      <c r="CM51" s="40">
        <f>IFERROR(VLOOKUP($A51,'Сводка общая'!$A$6:$GZ$97,CM$2,0),0)</f>
        <v>0</v>
      </c>
      <c r="CN51" s="40">
        <f>IFERROR(VLOOKUP($A51,'Сводка общая'!$A$6:$GZ$97,CN$2,0),0)</f>
        <v>0</v>
      </c>
      <c r="CO51" s="40">
        <f>IFERROR(VLOOKUP($A51,'Сводка общая'!$A$6:$GZ$97,CO$2,0),0)</f>
        <v>0</v>
      </c>
      <c r="CP51" s="40">
        <f>IFERROR(VLOOKUP($A51,'Сводка общая'!$A$6:$GZ$97,CP$2,0),0)</f>
        <v>0</v>
      </c>
      <c r="CQ51" s="40">
        <f>IFERROR(VLOOKUP($A51,'Сводка общая'!$A$6:$GZ$97,CQ$2,0),0)</f>
        <v>0</v>
      </c>
      <c r="CR51" s="40">
        <f>IFERROR(VLOOKUP($A51,'Сводка общая'!$A$6:$GZ$97,CR$2,0),0)</f>
        <v>0</v>
      </c>
      <c r="CS51" s="40">
        <f>IFERROR(VLOOKUP($A51,'Сводка общая'!$A$6:$GZ$97,CS$2,0),0)</f>
        <v>0</v>
      </c>
      <c r="CT51" s="40">
        <f>IFERROR(VLOOKUP($A51,'Сводка общая'!$A$6:$GZ$97,CT$2,0),0)</f>
        <v>0</v>
      </c>
      <c r="CU51" s="40">
        <f>IFERROR(VLOOKUP($A51,'Сводка общая'!$A$6:$GZ$97,CU$2,0),0)</f>
        <v>0</v>
      </c>
      <c r="CV51" s="40">
        <f>IFERROR(VLOOKUP($A51,'Сводка общая'!$A$6:$GZ$97,CV$2,0),0)</f>
        <v>0</v>
      </c>
      <c r="CW51" s="40">
        <f>IFERROR(VLOOKUP($A51,'Сводка общая'!$A$6:$GZ$97,CW$2,0),0)</f>
        <v>0</v>
      </c>
      <c r="CX51" s="40">
        <f>IFERROR(VLOOKUP($A51,'Сводка общая'!$A$6:$GZ$97,CX$2,0),0)</f>
        <v>0</v>
      </c>
      <c r="CY51" s="40">
        <f>IFERROR(VLOOKUP($A51,'Сводка общая'!$A$6:$GZ$97,CY$2,0),0)</f>
        <v>0</v>
      </c>
      <c r="CZ51" s="40">
        <f>IFERROR(VLOOKUP($A51,'Сводка общая'!$A$6:$GZ$97,CZ$2,0),0)</f>
        <v>0</v>
      </c>
      <c r="DA51" s="40">
        <f>IFERROR(VLOOKUP($A51,'Сводка общая'!$A$6:$GZ$97,DA$2,0),0)</f>
        <v>0</v>
      </c>
      <c r="DB51" s="40">
        <f>IFERROR(VLOOKUP($A51,'Сводка общая'!$A$6:$GZ$97,DB$2,0),0)</f>
        <v>0</v>
      </c>
      <c r="DC51" s="40">
        <f>IFERROR(VLOOKUP($A51,'Сводка общая'!$A$6:$GZ$97,DC$2,0),0)</f>
        <v>0</v>
      </c>
      <c r="DD51" s="40" t="e">
        <f t="shared" ref="DD51" si="58">(DC51*10)/DB51</f>
        <v>#DIV/0!</v>
      </c>
      <c r="DE51" s="40">
        <f>IFERROR(VLOOKUP($A51,'Сводка общая'!$A$6:$GZ$97,DE$2,0),0)</f>
        <v>0</v>
      </c>
      <c r="DF51" s="40">
        <f>IFERROR(VLOOKUP($A51,'Сводка общая'!$A$6:$GZ$97,DF$2,0),0)</f>
        <v>0</v>
      </c>
      <c r="DG51" s="40" t="e">
        <f t="shared" ref="DG51" si="59">DF51/DE51*100</f>
        <v>#DIV/0!</v>
      </c>
      <c r="DH51" s="40">
        <f>IFERROR(VLOOKUP($A51,'Сводка общая'!$A$6:$GZ$97,DH$2,0),0)</f>
        <v>0</v>
      </c>
      <c r="DI51" s="40">
        <f>IFERROR(VLOOKUP($A51,'Сводка общая'!$A$6:$GZ$97,DI$2,0),0)</f>
        <v>0</v>
      </c>
      <c r="DJ51" s="40">
        <f>IFERROR(VLOOKUP($A51,'Сводка общая'!$A$6:$GZ$97,DJ$2,0),0)</f>
        <v>0</v>
      </c>
      <c r="DK51" s="40">
        <f>IFERROR(VLOOKUP($A51,'Сводка общая'!$A$6:$GZ$97,DK$2,0),0)</f>
        <v>0</v>
      </c>
      <c r="DL51" s="40">
        <f>IFERROR(VLOOKUP($A51,'Сводка общая'!$A$6:$GZ$97,DL$2,0),0)</f>
        <v>0</v>
      </c>
      <c r="DM51" s="40">
        <f>IFERROR(VLOOKUP($A51,'Сводка общая'!$A$6:$GZ$97,DM$2,0),0)</f>
        <v>0</v>
      </c>
      <c r="DN51" s="40">
        <f>IFERROR(VLOOKUP($A51,'Сводка общая'!$A$6:$GZ$97,DN$2,0),0)</f>
        <v>0</v>
      </c>
      <c r="DO51" s="40">
        <f>IFERROR(VLOOKUP($A51,'Сводка общая'!$A$6:$GZ$97,DO$2,0),0)</f>
        <v>0</v>
      </c>
      <c r="DP51" s="40">
        <f>IFERROR(VLOOKUP($A51,'Сводка общая'!$A$6:$GZ$97,DP$2,0),0)</f>
        <v>0</v>
      </c>
      <c r="DQ51" s="40">
        <f>IFERROR(VLOOKUP($A51,'Сводка общая'!$A$6:$GZ$97,DQ$2,0),0)</f>
        <v>0</v>
      </c>
      <c r="DR51" s="40">
        <f>IFERROR(VLOOKUP($A51,'Сводка общая'!$A$6:$GZ$97,DR$2,0),0)</f>
        <v>0</v>
      </c>
      <c r="DS51" s="40">
        <f>IFERROR(VLOOKUP($A51,'Сводка общая'!$A$6:$GZ$97,DS$2,0),0)</f>
        <v>0</v>
      </c>
      <c r="DT51" s="40">
        <f>IFERROR(VLOOKUP($A51,'Сводка общая'!$A$6:$GZ$97,DT$2,0),0)</f>
        <v>0</v>
      </c>
      <c r="DU51" s="40">
        <f>IFERROR(VLOOKUP($A51,'Сводка общая'!$A$6:$GZ$97,DU$2,0),0)</f>
        <v>0</v>
      </c>
      <c r="DV51" s="40">
        <f>IFERROR(VLOOKUP($A51,'Сводка общая'!$A$6:$GZ$97,DV$2,0),0)</f>
        <v>0</v>
      </c>
      <c r="DW51" s="40">
        <f>IFERROR(VLOOKUP($A51,'Сводка общая'!$A$6:$GZ$97,DW$2,0),0)</f>
        <v>0</v>
      </c>
      <c r="DX51" s="40">
        <f>IFERROR(VLOOKUP($A51,'Сводка общая'!$A$6:$GZ$97,DX$2,0),0)</f>
        <v>0</v>
      </c>
      <c r="DY51" s="40">
        <f>IFERROR(VLOOKUP($A51,'Сводка общая'!$A$6:$GZ$97,DY$2,0),0)</f>
        <v>0</v>
      </c>
      <c r="DZ51" s="62">
        <f>IFERROR(VLOOKUP($A51,'Сводка общая'!$A$6:$GZ$97,DZ$2,0)/1000,0)</f>
        <v>0</v>
      </c>
      <c r="EA51" s="62">
        <f>IFERROR(VLOOKUP($A51,'Сводка общая'!$A$6:$GZ$97,EA$2,0)/1000,0)</f>
        <v>0</v>
      </c>
      <c r="EB51" s="40">
        <f>IFERROR(VLOOKUP($A51,'Сводка общая'!$A$6:$GZ$97,EB$2,0),0)</f>
        <v>0</v>
      </c>
      <c r="EC51" s="62">
        <f>IFERROR(VLOOKUP($A51,'Сводка общая'!$A$6:$GZ$97,EC$2,0)/1000,0)</f>
        <v>0</v>
      </c>
      <c r="ED51" s="40">
        <f>IFERROR(VLOOKUP($A51,'Сводка общая'!$A$6:$GZ$97,ED$2,0),0)</f>
        <v>0</v>
      </c>
      <c r="EE51" s="62">
        <f>IFERROR(VLOOKUP($A51,'Сводка общая'!$A$6:$GZ$97,EE$2,0)/1000,0)</f>
        <v>0</v>
      </c>
      <c r="EF51" s="40">
        <f>IFERROR(VLOOKUP($A51,'Сводка общая'!$A$6:$GZ$97,EF$2,0)/1000,0)</f>
        <v>0</v>
      </c>
      <c r="EG51" s="40">
        <f>IFERROR(VLOOKUP($A51,'Сводка общая'!$A$6:$GZ$97,EG$2,0)/1000,0)</f>
        <v>0</v>
      </c>
      <c r="EH51" s="40">
        <f>IFERROR(VLOOKUP($A51,'Сводка общая'!$A$6:$GZ$97,EH$2,0)/1000,0)</f>
        <v>0</v>
      </c>
      <c r="EI51" s="40">
        <f>IFERROR(VLOOKUP($A51,'Сводка общая'!$A$6:$GZ$97,EI$2,0)/1000,0)</f>
        <v>0</v>
      </c>
      <c r="EJ51" s="40">
        <f>IFERROR(VLOOKUP($A51,'Сводка общая'!$A$6:$GZ$97,EJ$2,0)/1000,0)</f>
        <v>0</v>
      </c>
      <c r="EK51" s="40">
        <f>IFERROR(VLOOKUP($A51,'Сводка общая'!$A$6:$GZ$97,EK$2,0),0)</f>
        <v>0</v>
      </c>
      <c r="EL51" s="40">
        <f>IFERROR(VLOOKUP($A51,'Сводка общая'!$A$6:$GZ$97,EL$2,0),0)</f>
        <v>0</v>
      </c>
      <c r="EM51" s="40">
        <f>IFERROR(VLOOKUP($A51,'Сводка общая'!$A$6:$GZ$97,EM$2,0)/1000,0)</f>
        <v>0</v>
      </c>
      <c r="EN51" s="40">
        <f>IFERROR(VLOOKUP($A51,'Сводка общая'!$A$6:$GZ$97,EN$2,0)/1000,0)</f>
        <v>0</v>
      </c>
    </row>
    <row r="52" spans="1:144" x14ac:dyDescent="0.3">
      <c r="A52" s="11" t="s">
        <v>390</v>
      </c>
      <c r="B52" s="17">
        <f>IFERROR(VLOOKUP($A52,'Сводка общая'!$A$6:$GZ$97,B$2,0),0)</f>
        <v>0</v>
      </c>
      <c r="C52" s="40">
        <f>IFERROR(VLOOKUP($A52,'Сводка общая'!$A$6:$GZ$97,C$2,0),0)</f>
        <v>0</v>
      </c>
      <c r="D52" s="40">
        <f>IFERROR(VLOOKUP($A52,'Сводка общая'!$A$6:$GZ$97,D$2,0),0)</f>
        <v>0</v>
      </c>
      <c r="E52" s="40">
        <f>IFERROR(VLOOKUP($A52,'Сводка общая'!$A$6:$GZ$97,E$2,0),0)</f>
        <v>0</v>
      </c>
      <c r="F52" s="40">
        <f>IFERROR(VLOOKUP($A52,'Сводка общая'!$A$6:$GZ$97,F$2,0)/1000,0)</f>
        <v>0</v>
      </c>
      <c r="G52" s="40">
        <f>IFERROR(VLOOKUP($A52,'Сводка общая'!$A$6:$GZ$97,G$2,0)/1000,0)</f>
        <v>0</v>
      </c>
      <c r="H52" s="40">
        <f>IFERROR(VLOOKUP($A52,'Сводка общая'!$A$6:$GZ$97,H$2,0),0)</f>
        <v>0</v>
      </c>
      <c r="I52" s="40">
        <f>IFERROR(VLOOKUP($A52,'Сводка общая'!$A$6:$GZ$97,I$2,0)/1000,0)</f>
        <v>0</v>
      </c>
      <c r="J52" s="40">
        <f>IFERROR(VLOOKUP($A52,'Сводка общая'!$A$6:$GZ$97,J$2,0),0)</f>
        <v>0</v>
      </c>
      <c r="K52" s="40">
        <f>IFERROR(VLOOKUP($A52,'Сводка общая'!$A$6:$GZ$97,K$2,0),0)</f>
        <v>0</v>
      </c>
      <c r="L52" s="40">
        <f>IFERROR(VLOOKUP($A52,'Сводка общая'!$A$6:$GZ$97,L$2,0),0)</f>
        <v>0</v>
      </c>
      <c r="M52" s="40">
        <f>IFERROR(VLOOKUP($A52,'Сводка общая'!$A$6:$GZ$97,M$2,0),0)</f>
        <v>0</v>
      </c>
      <c r="N52" s="40">
        <f>IFERROR(VLOOKUP($A52,'Сводка общая'!$A$6:$GZ$97,N$2,0),0)</f>
        <v>0</v>
      </c>
      <c r="O52" s="40">
        <f>IFERROR(VLOOKUP($A52,'Сводка общая'!$A$6:$GZ$97,O$2,0),0)</f>
        <v>0</v>
      </c>
      <c r="P52" s="62">
        <f>IFERROR(VLOOKUP($A52,'Сводка общая'!$A$6:$GZ$97,P$2,0)/1000,0)</f>
        <v>0</v>
      </c>
      <c r="Q52" s="62">
        <f>IFERROR(VLOOKUP($A52,'Сводка общая'!$A$6:$GZ$97,Q$2,0)/1000,0)</f>
        <v>0</v>
      </c>
      <c r="R52" s="62">
        <f>IFERROR(VLOOKUP($A52,'Сводка общая'!$A$6:$GZ$97,R$2,0)/1000,0)</f>
        <v>0</v>
      </c>
      <c r="S52" s="62">
        <f>IFERROR(VLOOKUP($A52,'Сводка общая'!$A$6:$GZ$97,S$2,0)/1000,0)</f>
        <v>0</v>
      </c>
      <c r="T52" s="40">
        <f>IFERROR(VLOOKUP($A52,'Сводка общая'!$A$6:$GZ$97,T$2,0),0)</f>
        <v>0</v>
      </c>
      <c r="U52" s="40">
        <f>IFERROR(VLOOKUP($A52,'Сводка общая'!$A$6:$GZ$97,U$2,0),0)</f>
        <v>0</v>
      </c>
      <c r="V52" s="40">
        <f>IFERROR(VLOOKUP($A52,'Сводка общая'!$A$6:$GZ$97,V$2,0),0)</f>
        <v>0</v>
      </c>
      <c r="W52" s="40">
        <f>IFERROR(VLOOKUP($A52,'Сводка общая'!$A$6:$GZ$97,W$2,0),0)</f>
        <v>0</v>
      </c>
      <c r="X52" s="40">
        <f>IFERROR(VLOOKUP($A52,'Сводка общая'!$A$6:$GZ$97,X$2,0),0)</f>
        <v>0</v>
      </c>
      <c r="Y52" s="40">
        <f>IFERROR(VLOOKUP($A52,'Сводка общая'!$A$6:$GZ$97,Y$2,0),0)</f>
        <v>0</v>
      </c>
      <c r="Z52" s="40">
        <f>IFERROR(VLOOKUP($A52,'Сводка общая'!$A$6:$GZ$97,Z$2,0),0)</f>
        <v>0</v>
      </c>
      <c r="AA52" s="40">
        <f>IFERROR(VLOOKUP($A52,'Сводка общая'!$A$6:$GZ$97,AA$2,0),0)</f>
        <v>0</v>
      </c>
      <c r="AB52" s="40">
        <f>IFERROR(VLOOKUP($A52,'Сводка общая'!$A$6:$GZ$97,AB$2,0),0)</f>
        <v>0</v>
      </c>
      <c r="AC52" s="40">
        <f>IFERROR(VLOOKUP($A52,'Сводка общая'!$A$6:$GZ$97,AC$2,0),0)</f>
        <v>0</v>
      </c>
      <c r="AD52" s="40">
        <f>IFERROR(VLOOKUP($A52,'Сводка общая'!$A$6:$GZ$97,AD$2,0),0)</f>
        <v>0</v>
      </c>
      <c r="AE52" s="40">
        <f>IFERROR(VLOOKUP($A52,'Сводка общая'!$A$6:$GZ$97,AE$2,0),0)</f>
        <v>0</v>
      </c>
      <c r="AF52" s="40">
        <f>IFERROR(VLOOKUP($A52,'Сводка общая'!$A$6:$GZ$97,AF$2,0),0)</f>
        <v>0</v>
      </c>
      <c r="AG52" s="40">
        <f>IFERROR(VLOOKUP($A52,'Сводка общая'!$A$6:$GZ$97,AG$2,0),0)</f>
        <v>0</v>
      </c>
      <c r="AH52" s="40">
        <f>IFERROR(VLOOKUP($A52,'Сводка общая'!$A$6:$GZ$97,AH$2,0),0)</f>
        <v>0</v>
      </c>
      <c r="AI52" s="40">
        <f>IFERROR(VLOOKUP($A52,'Сводка общая'!$A$6:$GZ$97,AI$2,0),0)</f>
        <v>0</v>
      </c>
      <c r="AJ52" s="40">
        <f>IFERROR(VLOOKUP($A52,'Сводка общая'!$A$6:$GZ$97,AJ$2,0),0)</f>
        <v>0</v>
      </c>
      <c r="AK52" s="40">
        <f>IFERROR(VLOOKUP($A52,'Сводка общая'!$A$6:$GZ$97,AK$2,0),0)</f>
        <v>0</v>
      </c>
      <c r="AL52" s="40">
        <f>IFERROR(VLOOKUP($A52,'Сводка общая'!$A$6:$GZ$97,AL$2,0),0)</f>
        <v>0</v>
      </c>
      <c r="AM52" s="40">
        <f>IFERROR(VLOOKUP($A52,'Сводка общая'!$A$6:$GZ$97,AM$2,0),0)</f>
        <v>0</v>
      </c>
      <c r="AN52" s="40">
        <f>IFERROR(VLOOKUP($A52,'Сводка общая'!$A$6:$GZ$97,AN$2,0),0)</f>
        <v>0</v>
      </c>
      <c r="AO52" s="40">
        <f>IFERROR(VLOOKUP($A52,'Сводка общая'!$A$6:$GZ$97,AO$2,0),0)</f>
        <v>0</v>
      </c>
      <c r="AP52" s="40">
        <f>IFERROR(VLOOKUP($A52,'Сводка общая'!$A$6:$GZ$97,AP$2,0),0)</f>
        <v>0</v>
      </c>
      <c r="AQ52" s="40">
        <f>IFERROR(VLOOKUP($A52,'Сводка общая'!$A$6:$GZ$97,AQ$2,0),0)</f>
        <v>0</v>
      </c>
      <c r="AR52" s="40">
        <f>IFERROR(VLOOKUP($A52,'Сводка общая'!$A$6:$GZ$97,AR$2,0),0)</f>
        <v>0</v>
      </c>
      <c r="AS52" s="40">
        <f>IFERROR(VLOOKUP($A52,'Сводка общая'!$A$6:$GZ$97,AS$2,0),0)</f>
        <v>0</v>
      </c>
      <c r="AT52" s="40">
        <f>IFERROR(VLOOKUP($A52,'Сводка общая'!$A$6:$GZ$97,AT$2,0),0)</f>
        <v>0</v>
      </c>
      <c r="AU52" s="40">
        <f>IFERROR(VLOOKUP($A52,'Сводка общая'!$A$6:$GZ$97,AU$2,0),0)</f>
        <v>0</v>
      </c>
      <c r="AV52" s="40">
        <f>IFERROR(VLOOKUP($A52,'Сводка общая'!$A$6:$GZ$97,AV$2,0),0)</f>
        <v>0</v>
      </c>
      <c r="AW52" s="40">
        <f>IFERROR(VLOOKUP($A52,'Сводка общая'!$A$6:$GZ$97,AW$2,0),0)</f>
        <v>0</v>
      </c>
      <c r="AX52" s="40">
        <f>IFERROR(VLOOKUP($A52,'Сводка общая'!$A$6:$GZ$97,AX$2,0),0)</f>
        <v>0</v>
      </c>
      <c r="AY52" s="40">
        <f>IFERROR(VLOOKUP($A52,'Сводка общая'!$A$6:$GZ$97,AY$2,0),0)</f>
        <v>0</v>
      </c>
      <c r="AZ52" s="40">
        <f>IFERROR(VLOOKUP($A52,'Сводка общая'!$A$6:$GZ$97,AZ$2,0),0)</f>
        <v>0</v>
      </c>
      <c r="BA52" s="40">
        <f>IFERROR(VLOOKUP($A52,'Сводка общая'!$A$6:$GZ$97,BA$2,0),0)</f>
        <v>0</v>
      </c>
      <c r="BB52" s="40">
        <f>IFERROR(VLOOKUP($A52,'Сводка общая'!$A$6:$GZ$97,BB$2,0),0)</f>
        <v>0</v>
      </c>
      <c r="BC52" s="40">
        <f>IFERROR(VLOOKUP($A52,'Сводка общая'!$A$6:$GZ$97,BC$2,0)/1000,0)</f>
        <v>0</v>
      </c>
      <c r="BD52" s="40">
        <f>IFERROR(VLOOKUP($A52,'Сводка общая'!$A$6:$GZ$97,BD$2,0)/1000,0)</f>
        <v>0</v>
      </c>
      <c r="BE52" s="40">
        <f>IFERROR(VLOOKUP($A52,'Сводка общая'!$A$6:$GZ$97,BE$2,0)/1000,0)</f>
        <v>0</v>
      </c>
      <c r="BF52" s="40">
        <f>IFERROR(VLOOKUP($A52,'Сводка общая'!$A$6:$GZ$97,BF$2,0),0)</f>
        <v>0</v>
      </c>
      <c r="BG52" s="40">
        <f>IFERROR(VLOOKUP($A52,'Сводка общая'!$A$6:$GZ$97,BG$2,0)/1000,0)</f>
        <v>0</v>
      </c>
      <c r="BH52" s="40">
        <f>IFERROR(VLOOKUP($A52,'Сводка общая'!$A$6:$GZ$97,BH$2,0),0)</f>
        <v>0</v>
      </c>
      <c r="BI52" s="40">
        <f>IFERROR(VLOOKUP($A52,'Сводка общая'!$A$6:$GZ$97,BI$2,0)/1000,0)</f>
        <v>0</v>
      </c>
      <c r="BJ52" s="40">
        <f>IFERROR(VLOOKUP($A52,'Сводка общая'!$A$6:$GZ$97,BJ$2,0),0)</f>
        <v>0</v>
      </c>
      <c r="BK52" s="40">
        <f>IFERROR(VLOOKUP($A52,'Сводка общая'!$A$6:$GZ$97,BK$2,0)/1000,0)</f>
        <v>0</v>
      </c>
      <c r="BL52" s="40">
        <f>IFERROR(VLOOKUP($A52,'Сводка общая'!$A$6:$GZ$97,BL$2,0),0)</f>
        <v>0</v>
      </c>
      <c r="BM52" s="40">
        <f>IFERROR(VLOOKUP($A52,'Сводка общая'!$A$6:$GZ$97,BM$2,0)/1000,0)</f>
        <v>0</v>
      </c>
      <c r="BN52" s="40">
        <f t="shared" si="3"/>
        <v>0</v>
      </c>
      <c r="BO52" s="40">
        <f>IFERROR(VLOOKUP($A52,'Сводка общая'!$A$6:$GZ$97,BO$2,0),0)</f>
        <v>0</v>
      </c>
      <c r="BP52" s="40">
        <f>IFERROR(VLOOKUP($A52,'Сводка общая'!$A$6:$GZ$97,BP$2,0),0)</f>
        <v>0</v>
      </c>
      <c r="BQ52" s="40">
        <f>IFERROR(VLOOKUP($A52,'Сводка общая'!$A$6:$GZ$97,BQ$2,0),0)</f>
        <v>0</v>
      </c>
      <c r="BR52" s="40" t="e">
        <f t="shared" ref="BR52" si="60">(BO52+BQ52)/EK52*100</f>
        <v>#DIV/0!</v>
      </c>
      <c r="BS52" s="40">
        <f>IFERROR(VLOOKUP($A52,'Сводка общая'!$A$6:$GZ$97,BS$2,0),0)</f>
        <v>0</v>
      </c>
      <c r="BT52" s="40">
        <f>IFERROR(VLOOKUP($A52,'Сводка общая'!$A$6:$GZ$97,BT$2,0),0)</f>
        <v>0</v>
      </c>
      <c r="BU52" s="40">
        <f>IFERROR(VLOOKUP($A52,'Сводка общая'!$A$6:$GZ$97,BU$2,0),0)</f>
        <v>0</v>
      </c>
      <c r="BV52" s="40">
        <f>IFERROR(VLOOKUP($A52,'Сводка общая'!$A$6:$GZ$97,BV$2,0),0)</f>
        <v>0</v>
      </c>
      <c r="BW52" s="40">
        <f>IFERROR(VLOOKUP($A52,'Сводка общая'!$A$6:$GZ$97,BW$2,0),0)</f>
        <v>0</v>
      </c>
      <c r="BX52" s="40">
        <f>IFERROR(VLOOKUP($A52,'Сводка общая'!$A$6:$GZ$97,BX$2,0),0)</f>
        <v>0</v>
      </c>
      <c r="BY52" s="40">
        <f>IFERROR(VLOOKUP($A52,'Сводка общая'!$A$6:$GZ$97,BY$2,0),0)</f>
        <v>0</v>
      </c>
      <c r="BZ52" s="40">
        <f>IFERROR(VLOOKUP($A52,'Сводка общая'!$A$6:$GZ$97,BZ$2,0),0)</f>
        <v>0</v>
      </c>
      <c r="CA52" s="40">
        <f>IFERROR(VLOOKUP($A52,'Сводка общая'!$A$6:$GZ$97,CA$2,0),0)</f>
        <v>0</v>
      </c>
      <c r="CB52" s="40">
        <f>IFERROR(VLOOKUP($A52,'Сводка общая'!$A$6:$GZ$97,CB$2,0),0)</f>
        <v>0</v>
      </c>
      <c r="CC52" s="40">
        <f>IFERROR(VLOOKUP($A52,'Сводка общая'!$A$6:$GZ$97,CC$2,0),0)</f>
        <v>0</v>
      </c>
      <c r="CD52" s="40">
        <f>IFERROR(VLOOKUP($A52,'Сводка общая'!$A$6:$GZ$97,CD$2,0),0)</f>
        <v>0</v>
      </c>
      <c r="CE52" s="40">
        <f>IFERROR(VLOOKUP($A52,'Сводка общая'!$A$6:$GZ$97,CE$2,0),0)</f>
        <v>0</v>
      </c>
      <c r="CF52" s="40">
        <f>IFERROR(VLOOKUP($A52,'Сводка общая'!$A$6:$GZ$97,CF$2,0),0)</f>
        <v>0</v>
      </c>
      <c r="CG52" s="40">
        <f>IFERROR(VLOOKUP($A52,'Сводка общая'!$A$6:$GZ$97,CG$2,0),0)</f>
        <v>0</v>
      </c>
      <c r="CH52" s="40">
        <f>IFERROR(VLOOKUP($A52,'Сводка общая'!$A$6:$GZ$97,CH$2,0),0)</f>
        <v>0</v>
      </c>
      <c r="CI52" s="40">
        <f>IFERROR(VLOOKUP($A52,'Сводка общая'!$A$6:$GZ$97,CI$2,0),0)</f>
        <v>0</v>
      </c>
      <c r="CJ52" s="40">
        <f>IFERROR(VLOOKUP($A52,'Сводка общая'!$A$6:$GZ$97,CJ$2,0),0)</f>
        <v>0</v>
      </c>
      <c r="CK52" s="40">
        <f>IFERROR(VLOOKUP($A52,'Сводка общая'!$A$6:$GZ$97,CK$2,0),0)</f>
        <v>0</v>
      </c>
      <c r="CL52" s="40">
        <f>IFERROR(VLOOKUP($A52,'Сводка общая'!$A$6:$GZ$97,CL$2,0),0)</f>
        <v>0</v>
      </c>
      <c r="CM52" s="40">
        <f>IFERROR(VLOOKUP($A52,'Сводка общая'!$A$6:$GZ$97,CM$2,0),0)</f>
        <v>0</v>
      </c>
      <c r="CN52" s="40">
        <f>IFERROR(VLOOKUP($A52,'Сводка общая'!$A$6:$GZ$97,CN$2,0),0)</f>
        <v>0</v>
      </c>
      <c r="CO52" s="40">
        <f>IFERROR(VLOOKUP($A52,'Сводка общая'!$A$6:$GZ$97,CO$2,0),0)</f>
        <v>0</v>
      </c>
      <c r="CP52" s="40">
        <f>IFERROR(VLOOKUP($A52,'Сводка общая'!$A$6:$GZ$97,CP$2,0),0)</f>
        <v>0</v>
      </c>
      <c r="CQ52" s="40">
        <f>IFERROR(VLOOKUP($A52,'Сводка общая'!$A$6:$GZ$97,CQ$2,0),0)</f>
        <v>0</v>
      </c>
      <c r="CR52" s="40">
        <f>IFERROR(VLOOKUP($A52,'Сводка общая'!$A$6:$GZ$97,CR$2,0),0)</f>
        <v>0</v>
      </c>
      <c r="CS52" s="40">
        <f>IFERROR(VLOOKUP($A52,'Сводка общая'!$A$6:$GZ$97,CS$2,0),0)</f>
        <v>0</v>
      </c>
      <c r="CT52" s="40">
        <f>IFERROR(VLOOKUP($A52,'Сводка общая'!$A$6:$GZ$97,CT$2,0),0)</f>
        <v>0</v>
      </c>
      <c r="CU52" s="40">
        <f>IFERROR(VLOOKUP($A52,'Сводка общая'!$A$6:$GZ$97,CU$2,0),0)</f>
        <v>0</v>
      </c>
      <c r="CV52" s="40">
        <f>IFERROR(VLOOKUP($A52,'Сводка общая'!$A$6:$GZ$97,CV$2,0),0)</f>
        <v>0</v>
      </c>
      <c r="CW52" s="40">
        <f>IFERROR(VLOOKUP($A52,'Сводка общая'!$A$6:$GZ$97,CW$2,0),0)</f>
        <v>0</v>
      </c>
      <c r="CX52" s="40">
        <f>IFERROR(VLOOKUP($A52,'Сводка общая'!$A$6:$GZ$97,CX$2,0),0)</f>
        <v>0</v>
      </c>
      <c r="CY52" s="40">
        <f>IFERROR(VLOOKUP($A52,'Сводка общая'!$A$6:$GZ$97,CY$2,0),0)</f>
        <v>0</v>
      </c>
      <c r="CZ52" s="40">
        <f>IFERROR(VLOOKUP($A52,'Сводка общая'!$A$6:$GZ$97,CZ$2,0),0)</f>
        <v>0</v>
      </c>
      <c r="DA52" s="40">
        <f>IFERROR(VLOOKUP($A52,'Сводка общая'!$A$6:$GZ$97,DA$2,0),0)</f>
        <v>0</v>
      </c>
      <c r="DB52" s="40">
        <f>IFERROR(VLOOKUP($A52,'Сводка общая'!$A$6:$GZ$97,DB$2,0),0)</f>
        <v>0</v>
      </c>
      <c r="DC52" s="40">
        <f>IFERROR(VLOOKUP($A52,'Сводка общая'!$A$6:$GZ$97,DC$2,0),0)</f>
        <v>0</v>
      </c>
      <c r="DD52" s="40" t="e">
        <f t="shared" ref="DD52" si="61">(DC52*10)/DB52</f>
        <v>#DIV/0!</v>
      </c>
      <c r="DE52" s="40">
        <f>IFERROR(VLOOKUP($A52,'Сводка общая'!$A$6:$GZ$97,DE$2,0),0)</f>
        <v>0</v>
      </c>
      <c r="DF52" s="40">
        <f>IFERROR(VLOOKUP($A52,'Сводка общая'!$A$6:$GZ$97,DF$2,0),0)</f>
        <v>0</v>
      </c>
      <c r="DG52" s="40" t="e">
        <f t="shared" ref="DG52" si="62">DF52/DE52*100</f>
        <v>#DIV/0!</v>
      </c>
      <c r="DH52" s="40">
        <f>IFERROR(VLOOKUP($A52,'Сводка общая'!$A$6:$GZ$97,DH$2,0),0)</f>
        <v>0</v>
      </c>
      <c r="DI52" s="40">
        <f>IFERROR(VLOOKUP($A52,'Сводка общая'!$A$6:$GZ$97,DI$2,0),0)</f>
        <v>0</v>
      </c>
      <c r="DJ52" s="40">
        <f>IFERROR(VLOOKUP($A52,'Сводка общая'!$A$6:$GZ$97,DJ$2,0),0)</f>
        <v>0</v>
      </c>
      <c r="DK52" s="40">
        <f>IFERROR(VLOOKUP($A52,'Сводка общая'!$A$6:$GZ$97,DK$2,0),0)</f>
        <v>0</v>
      </c>
      <c r="DL52" s="40">
        <f>IFERROR(VLOOKUP($A52,'Сводка общая'!$A$6:$GZ$97,DL$2,0),0)</f>
        <v>0</v>
      </c>
      <c r="DM52" s="40">
        <f>IFERROR(VLOOKUP($A52,'Сводка общая'!$A$6:$GZ$97,DM$2,0),0)</f>
        <v>0</v>
      </c>
      <c r="DN52" s="40">
        <f>IFERROR(VLOOKUP($A52,'Сводка общая'!$A$6:$GZ$97,DN$2,0),0)</f>
        <v>0</v>
      </c>
      <c r="DO52" s="40">
        <f>IFERROR(VLOOKUP($A52,'Сводка общая'!$A$6:$GZ$97,DO$2,0),0)</f>
        <v>0</v>
      </c>
      <c r="DP52" s="40">
        <f>IFERROR(VLOOKUP($A52,'Сводка общая'!$A$6:$GZ$97,DP$2,0),0)</f>
        <v>0</v>
      </c>
      <c r="DQ52" s="40">
        <f>IFERROR(VLOOKUP($A52,'Сводка общая'!$A$6:$GZ$97,DQ$2,0),0)</f>
        <v>0</v>
      </c>
      <c r="DR52" s="40">
        <f>IFERROR(VLOOKUP($A52,'Сводка общая'!$A$6:$GZ$97,DR$2,0),0)</f>
        <v>0</v>
      </c>
      <c r="DS52" s="40">
        <f>IFERROR(VLOOKUP($A52,'Сводка общая'!$A$6:$GZ$97,DS$2,0),0)</f>
        <v>0</v>
      </c>
      <c r="DT52" s="40">
        <f>IFERROR(VLOOKUP($A52,'Сводка общая'!$A$6:$GZ$97,DT$2,0),0)</f>
        <v>0</v>
      </c>
      <c r="DU52" s="40">
        <f>IFERROR(VLOOKUP($A52,'Сводка общая'!$A$6:$GZ$97,DU$2,0),0)</f>
        <v>0</v>
      </c>
      <c r="DV52" s="40">
        <f>IFERROR(VLOOKUP($A52,'Сводка общая'!$A$6:$GZ$97,DV$2,0),0)</f>
        <v>0</v>
      </c>
      <c r="DW52" s="40">
        <f>IFERROR(VLOOKUP($A52,'Сводка общая'!$A$6:$GZ$97,DW$2,0),0)</f>
        <v>0</v>
      </c>
      <c r="DX52" s="40">
        <f>IFERROR(VLOOKUP($A52,'Сводка общая'!$A$6:$GZ$97,DX$2,0),0)</f>
        <v>0</v>
      </c>
      <c r="DY52" s="40">
        <f>IFERROR(VLOOKUP($A52,'Сводка общая'!$A$6:$GZ$97,DY$2,0),0)</f>
        <v>0</v>
      </c>
      <c r="DZ52" s="62">
        <f>IFERROR(VLOOKUP($A52,'Сводка общая'!$A$6:$GZ$97,DZ$2,0)/1000,0)</f>
        <v>0</v>
      </c>
      <c r="EA52" s="62">
        <f>IFERROR(VLOOKUP($A52,'Сводка общая'!$A$6:$GZ$97,EA$2,0)/1000,0)</f>
        <v>0</v>
      </c>
      <c r="EB52" s="40">
        <f>IFERROR(VLOOKUP($A52,'Сводка общая'!$A$6:$GZ$97,EB$2,0),0)</f>
        <v>0</v>
      </c>
      <c r="EC52" s="62">
        <f>IFERROR(VLOOKUP($A52,'Сводка общая'!$A$6:$GZ$97,EC$2,0)/1000,0)</f>
        <v>0</v>
      </c>
      <c r="ED52" s="40">
        <f>IFERROR(VLOOKUP($A52,'Сводка общая'!$A$6:$GZ$97,ED$2,0),0)</f>
        <v>0</v>
      </c>
      <c r="EE52" s="62">
        <f>IFERROR(VLOOKUP($A52,'Сводка общая'!$A$6:$GZ$97,EE$2,0)/1000,0)</f>
        <v>0</v>
      </c>
      <c r="EF52" s="40">
        <f>IFERROR(VLOOKUP($A52,'Сводка общая'!$A$6:$GZ$97,EF$2,0)/1000,0)</f>
        <v>0</v>
      </c>
      <c r="EG52" s="40">
        <f>IFERROR(VLOOKUP($A52,'Сводка общая'!$A$6:$GZ$97,EG$2,0)/1000,0)</f>
        <v>0</v>
      </c>
      <c r="EH52" s="40">
        <f>IFERROR(VLOOKUP($A52,'Сводка общая'!$A$6:$GZ$97,EH$2,0)/1000,0)</f>
        <v>0</v>
      </c>
      <c r="EI52" s="40">
        <f>IFERROR(VLOOKUP($A52,'Сводка общая'!$A$6:$GZ$97,EI$2,0)/1000,0)</f>
        <v>0</v>
      </c>
      <c r="EJ52" s="40">
        <f>IFERROR(VLOOKUP($A52,'Сводка общая'!$A$6:$GZ$97,EJ$2,0)/1000,0)</f>
        <v>0</v>
      </c>
      <c r="EK52" s="40">
        <f>IFERROR(VLOOKUP($A52,'Сводка общая'!$A$6:$GZ$97,EK$2,0),0)</f>
        <v>0</v>
      </c>
      <c r="EL52" s="40">
        <f>IFERROR(VLOOKUP($A52,'Сводка общая'!$A$6:$GZ$97,EL$2,0),0)</f>
        <v>0</v>
      </c>
      <c r="EM52" s="40">
        <f>IFERROR(VLOOKUP($A52,'Сводка общая'!$A$6:$GZ$97,EM$2,0)/1000,0)</f>
        <v>0</v>
      </c>
      <c r="EN52" s="40">
        <f>IFERROR(VLOOKUP($A52,'Сводка общая'!$A$6:$GZ$97,EN$2,0)/1000,0)</f>
        <v>0</v>
      </c>
    </row>
  </sheetData>
  <mergeCells count="70">
    <mergeCell ref="A3:A4"/>
    <mergeCell ref="B3:B4"/>
    <mergeCell ref="C3:C4"/>
    <mergeCell ref="D3:D4"/>
    <mergeCell ref="E3:E4"/>
    <mergeCell ref="AU3:AY3"/>
    <mergeCell ref="AZ3:BB3"/>
    <mergeCell ref="Z3:AB3"/>
    <mergeCell ref="AC3:AD3"/>
    <mergeCell ref="L3:L4"/>
    <mergeCell ref="M3:M4"/>
    <mergeCell ref="DR3:DS3"/>
    <mergeCell ref="BL3:BL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CC3:CG3"/>
    <mergeCell ref="CH3:CL3"/>
    <mergeCell ref="CM3:CQ3"/>
    <mergeCell ref="DN3:DO3"/>
    <mergeCell ref="DP3:DQ3"/>
    <mergeCell ref="BP3:BP4"/>
    <mergeCell ref="BQ3:BQ4"/>
    <mergeCell ref="BR3:BR4"/>
    <mergeCell ref="BS3:BW3"/>
    <mergeCell ref="BX3:CB3"/>
    <mergeCell ref="DT3:DU3"/>
    <mergeCell ref="DV3:DW3"/>
    <mergeCell ref="AP3:AT3"/>
    <mergeCell ref="EL3:EL4"/>
    <mergeCell ref="EM3:EM4"/>
    <mergeCell ref="DZ3:EE3"/>
    <mergeCell ref="CW3:DA3"/>
    <mergeCell ref="DB3:DD3"/>
    <mergeCell ref="DE3:DI3"/>
    <mergeCell ref="DJ3:DK3"/>
    <mergeCell ref="DL3:DM3"/>
    <mergeCell ref="DX3:DY3"/>
    <mergeCell ref="CR3:CV3"/>
    <mergeCell ref="BM3:BM4"/>
    <mergeCell ref="BN3:BN4"/>
    <mergeCell ref="BO3:BO4"/>
    <mergeCell ref="EN3:EN4"/>
    <mergeCell ref="EF3:EF4"/>
    <mergeCell ref="EG3:EG4"/>
    <mergeCell ref="EH3:EH4"/>
    <mergeCell ref="EI3:EI4"/>
    <mergeCell ref="EJ3:EJ4"/>
    <mergeCell ref="EK3:EK4"/>
    <mergeCell ref="B1:O1"/>
    <mergeCell ref="AE3:AF3"/>
    <mergeCell ref="AG3:AH3"/>
    <mergeCell ref="AI3:AJ3"/>
    <mergeCell ref="AK3:AO3"/>
    <mergeCell ref="N3:N4"/>
    <mergeCell ref="O3:O4"/>
    <mergeCell ref="P3:T3"/>
    <mergeCell ref="U3:Y3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3020C-9444-4F74-A508-F233957C4583}">
  <dimension ref="A1:Q50"/>
  <sheetViews>
    <sheetView showZeros="0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4.4" x14ac:dyDescent="0.3"/>
  <cols>
    <col min="1" max="1" width="40.6640625" customWidth="1"/>
  </cols>
  <sheetData>
    <row r="1" spans="1:17" ht="46.2" customHeight="1" x14ac:dyDescent="0.3">
      <c r="A1" s="106" t="str">
        <f>"Заключительная информация о ходе уборочных работ в Красноярском крае по состоянию на "&amp;LEFT('Сводка общая'!A1,10)</f>
        <v xml:space="preserve">Заключительная информация о ходе уборочных работ в Красноярском крае по состоянию на 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17" ht="130.94999999999999" customHeight="1" x14ac:dyDescent="0.3">
      <c r="A2" s="6" t="s">
        <v>101</v>
      </c>
      <c r="B2" s="12" t="s">
        <v>222</v>
      </c>
      <c r="C2" s="12" t="s">
        <v>234</v>
      </c>
      <c r="D2" s="12" t="s">
        <v>223</v>
      </c>
      <c r="E2" s="12" t="s">
        <v>224</v>
      </c>
      <c r="F2" s="12" t="s">
        <v>225</v>
      </c>
      <c r="G2" s="12" t="s">
        <v>226</v>
      </c>
      <c r="H2" s="12" t="s">
        <v>227</v>
      </c>
      <c r="I2" s="12" t="s">
        <v>85</v>
      </c>
      <c r="J2" s="12" t="s">
        <v>235</v>
      </c>
      <c r="K2" s="12" t="s">
        <v>236</v>
      </c>
      <c r="L2" s="12" t="s">
        <v>237</v>
      </c>
      <c r="M2" s="12" t="s">
        <v>227</v>
      </c>
      <c r="N2" s="12" t="s">
        <v>238</v>
      </c>
      <c r="O2" s="12" t="s">
        <v>232</v>
      </c>
      <c r="P2" s="12" t="s">
        <v>239</v>
      </c>
      <c r="Q2" s="12" t="s">
        <v>233</v>
      </c>
    </row>
    <row r="3" spans="1:17" x14ac:dyDescent="0.3">
      <c r="A3" s="18" t="s">
        <v>155</v>
      </c>
      <c r="B3" s="10">
        <f>'По группам районов'!B5</f>
        <v>0</v>
      </c>
      <c r="C3" s="69">
        <f>'По группам районов'!M5</f>
        <v>0</v>
      </c>
      <c r="D3" s="69">
        <f>'По группам районов'!K5</f>
        <v>0</v>
      </c>
      <c r="E3" s="55">
        <f>'По группам районов'!L5</f>
        <v>0</v>
      </c>
      <c r="F3" s="60">
        <f>'По группам районов'!F5</f>
        <v>0</v>
      </c>
      <c r="G3" s="60">
        <f>'По группам районов'!G5</f>
        <v>0</v>
      </c>
      <c r="H3" s="55">
        <f>'По группам районов'!H5</f>
        <v>0</v>
      </c>
      <c r="I3" s="60">
        <f>'По группам районов'!I5</f>
        <v>0</v>
      </c>
      <c r="J3" s="55">
        <f>'По группам районов'!J5</f>
        <v>0</v>
      </c>
      <c r="K3" s="55"/>
      <c r="L3" s="60">
        <f>'По группам районов'!EA5</f>
        <v>0</v>
      </c>
      <c r="M3" s="55">
        <f>'По группам районов'!EB5</f>
        <v>0</v>
      </c>
      <c r="N3" s="60">
        <f>'По группам районов'!EC5</f>
        <v>0</v>
      </c>
      <c r="O3" s="55">
        <f>'По группам районов'!ED5</f>
        <v>0</v>
      </c>
      <c r="P3" s="55"/>
      <c r="Q3" s="55">
        <f>'По группам районов'!P5</f>
        <v>0</v>
      </c>
    </row>
    <row r="4" spans="1:17" x14ac:dyDescent="0.3">
      <c r="A4" s="18" t="s">
        <v>156</v>
      </c>
      <c r="B4" s="10">
        <f>'По группам районов'!B6</f>
        <v>0</v>
      </c>
      <c r="C4" s="69">
        <f>'По группам районов'!M6</f>
        <v>0</v>
      </c>
      <c r="D4" s="69">
        <f>'По группам районов'!K6</f>
        <v>0</v>
      </c>
      <c r="E4" s="55">
        <f>'По группам районов'!L6</f>
        <v>0</v>
      </c>
      <c r="F4" s="60">
        <f>'По группам районов'!F6</f>
        <v>0</v>
      </c>
      <c r="G4" s="60">
        <f>'По группам районов'!G6</f>
        <v>0</v>
      </c>
      <c r="H4" s="55">
        <f>'По группам районов'!H6</f>
        <v>0</v>
      </c>
      <c r="I4" s="60">
        <f>'По группам районов'!I6</f>
        <v>0</v>
      </c>
      <c r="J4" s="55">
        <f>'По группам районов'!J6</f>
        <v>0</v>
      </c>
      <c r="K4" s="55"/>
      <c r="L4" s="60">
        <f>'По группам районов'!EA6</f>
        <v>0</v>
      </c>
      <c r="M4" s="55">
        <f>'По группам районов'!EB6</f>
        <v>0</v>
      </c>
      <c r="N4" s="60">
        <f>'По группам районов'!EC6</f>
        <v>0</v>
      </c>
      <c r="O4" s="55">
        <f>'По группам районов'!ED6</f>
        <v>0</v>
      </c>
      <c r="P4" s="55"/>
      <c r="Q4" s="55">
        <f>'По группам районов'!P6</f>
        <v>0</v>
      </c>
    </row>
    <row r="5" spans="1:17" x14ac:dyDescent="0.3">
      <c r="A5" s="18" t="s">
        <v>157</v>
      </c>
      <c r="B5" s="10">
        <f>'По группам районов'!B7</f>
        <v>0</v>
      </c>
      <c r="C5" s="69">
        <f>'По группам районов'!M7</f>
        <v>0</v>
      </c>
      <c r="D5" s="69">
        <f>'По группам районов'!K7</f>
        <v>0</v>
      </c>
      <c r="E5" s="55">
        <f>'По группам районов'!L7</f>
        <v>0</v>
      </c>
      <c r="F5" s="60">
        <f>'По группам районов'!F7</f>
        <v>0</v>
      </c>
      <c r="G5" s="60">
        <f>'По группам районов'!G7</f>
        <v>0</v>
      </c>
      <c r="H5" s="55">
        <f>'По группам районов'!H7</f>
        <v>0</v>
      </c>
      <c r="I5" s="60">
        <f>'По группам районов'!I7</f>
        <v>0</v>
      </c>
      <c r="J5" s="55">
        <f>'По группам районов'!J7</f>
        <v>0</v>
      </c>
      <c r="K5" s="55"/>
      <c r="L5" s="60">
        <f>'По группам районов'!EA7</f>
        <v>0</v>
      </c>
      <c r="M5" s="55">
        <f>'По группам районов'!EB7</f>
        <v>0</v>
      </c>
      <c r="N5" s="60">
        <f>'По группам районов'!EC7</f>
        <v>0</v>
      </c>
      <c r="O5" s="55">
        <f>'По группам районов'!ED7</f>
        <v>0</v>
      </c>
      <c r="P5" s="55"/>
      <c r="Q5" s="55">
        <f>'По группам районов'!P7</f>
        <v>0</v>
      </c>
    </row>
    <row r="6" spans="1:17" x14ac:dyDescent="0.3">
      <c r="A6" s="18" t="s">
        <v>158</v>
      </c>
      <c r="B6" s="10">
        <f>'По группам районов'!B8</f>
        <v>0</v>
      </c>
      <c r="C6" s="69">
        <f>'По группам районов'!M8</f>
        <v>0</v>
      </c>
      <c r="D6" s="69">
        <f>'По группам районов'!K8</f>
        <v>0</v>
      </c>
      <c r="E6" s="55">
        <f>'По группам районов'!L8</f>
        <v>0</v>
      </c>
      <c r="F6" s="60">
        <f>'По группам районов'!F8</f>
        <v>0</v>
      </c>
      <c r="G6" s="60">
        <f>'По группам районов'!G8</f>
        <v>0</v>
      </c>
      <c r="H6" s="55">
        <f>'По группам районов'!H8</f>
        <v>0</v>
      </c>
      <c r="I6" s="60">
        <f>'По группам районов'!I8</f>
        <v>0</v>
      </c>
      <c r="J6" s="55">
        <f>'По группам районов'!J8</f>
        <v>0</v>
      </c>
      <c r="K6" s="55"/>
      <c r="L6" s="60">
        <f>'По группам районов'!EA8</f>
        <v>0</v>
      </c>
      <c r="M6" s="55">
        <f>'По группам районов'!EB8</f>
        <v>0</v>
      </c>
      <c r="N6" s="60">
        <f>'По группам районов'!EC8</f>
        <v>0</v>
      </c>
      <c r="O6" s="55">
        <f>'По группам районов'!ED8</f>
        <v>0</v>
      </c>
      <c r="P6" s="55"/>
      <c r="Q6" s="55">
        <f>'По группам районов'!P8</f>
        <v>0</v>
      </c>
    </row>
    <row r="7" spans="1:17" x14ac:dyDescent="0.3">
      <c r="A7" s="18" t="s">
        <v>160</v>
      </c>
      <c r="B7" s="10">
        <f>'По группам районов'!B9</f>
        <v>0</v>
      </c>
      <c r="C7" s="69">
        <f>'По группам районов'!M9</f>
        <v>0</v>
      </c>
      <c r="D7" s="69">
        <f>'По группам районов'!K9</f>
        <v>0</v>
      </c>
      <c r="E7" s="55">
        <f>'По группам районов'!L9</f>
        <v>0</v>
      </c>
      <c r="F7" s="60">
        <f>'По группам районов'!F9</f>
        <v>0</v>
      </c>
      <c r="G7" s="60">
        <f>'По группам районов'!G9</f>
        <v>0</v>
      </c>
      <c r="H7" s="55">
        <f>'По группам районов'!H9</f>
        <v>0</v>
      </c>
      <c r="I7" s="60">
        <f>'По группам районов'!I9</f>
        <v>0</v>
      </c>
      <c r="J7" s="55">
        <f>'По группам районов'!J9</f>
        <v>0</v>
      </c>
      <c r="K7" s="55"/>
      <c r="L7" s="60">
        <f>'По группам районов'!EA9</f>
        <v>0</v>
      </c>
      <c r="M7" s="55">
        <f>'По группам районов'!EB9</f>
        <v>0</v>
      </c>
      <c r="N7" s="60">
        <f>'По группам районов'!EC9</f>
        <v>0</v>
      </c>
      <c r="O7" s="55">
        <f>'По группам районов'!ED9</f>
        <v>0</v>
      </c>
      <c r="P7" s="55"/>
      <c r="Q7" s="55">
        <f>'По группам районов'!P9</f>
        <v>0</v>
      </c>
    </row>
    <row r="8" spans="1:17" x14ac:dyDescent="0.3">
      <c r="A8" s="18" t="s">
        <v>161</v>
      </c>
      <c r="B8" s="10">
        <f>'По группам районов'!B10</f>
        <v>0</v>
      </c>
      <c r="C8" s="69">
        <f>'По группам районов'!M10</f>
        <v>0</v>
      </c>
      <c r="D8" s="69">
        <f>'По группам районов'!K10</f>
        <v>0</v>
      </c>
      <c r="E8" s="55">
        <f>'По группам районов'!L10</f>
        <v>0</v>
      </c>
      <c r="F8" s="60">
        <f>'По группам районов'!F10</f>
        <v>0</v>
      </c>
      <c r="G8" s="60">
        <f>'По группам районов'!G10</f>
        <v>0</v>
      </c>
      <c r="H8" s="55">
        <f>'По группам районов'!H10</f>
        <v>0</v>
      </c>
      <c r="I8" s="60">
        <f>'По группам районов'!I10</f>
        <v>0</v>
      </c>
      <c r="J8" s="55">
        <f>'По группам районов'!J10</f>
        <v>0</v>
      </c>
      <c r="K8" s="55"/>
      <c r="L8" s="60">
        <f>'По группам районов'!EA10</f>
        <v>0</v>
      </c>
      <c r="M8" s="55">
        <f>'По группам районов'!EB10</f>
        <v>0</v>
      </c>
      <c r="N8" s="60">
        <f>'По группам районов'!EC10</f>
        <v>0</v>
      </c>
      <c r="O8" s="55">
        <f>'По группам районов'!ED10</f>
        <v>0</v>
      </c>
      <c r="P8" s="55"/>
      <c r="Q8" s="55">
        <f>'По группам районов'!P10</f>
        <v>0</v>
      </c>
    </row>
    <row r="9" spans="1:17" x14ac:dyDescent="0.3">
      <c r="A9" s="18" t="s">
        <v>204</v>
      </c>
      <c r="B9" s="10">
        <f>'По группам районов'!B11</f>
        <v>0</v>
      </c>
      <c r="C9" s="69">
        <f>'По группам районов'!M11</f>
        <v>0</v>
      </c>
      <c r="D9" s="69">
        <f>'По группам районов'!K11</f>
        <v>0</v>
      </c>
      <c r="E9" s="55">
        <f>'По группам районов'!L11</f>
        <v>0</v>
      </c>
      <c r="F9" s="60">
        <f>'По группам районов'!F11</f>
        <v>0</v>
      </c>
      <c r="G9" s="60">
        <f>'По группам районов'!G11</f>
        <v>0</v>
      </c>
      <c r="H9" s="55">
        <f>'По группам районов'!H11</f>
        <v>0</v>
      </c>
      <c r="I9" s="60">
        <f>'По группам районов'!I11</f>
        <v>0</v>
      </c>
      <c r="J9" s="55">
        <f>'По группам районов'!J11</f>
        <v>0</v>
      </c>
      <c r="K9" s="55"/>
      <c r="L9" s="60">
        <f>'По группам районов'!EA11</f>
        <v>0</v>
      </c>
      <c r="M9" s="55">
        <f>'По группам районов'!EB11</f>
        <v>0</v>
      </c>
      <c r="N9" s="60">
        <f>'По группам районов'!EC11</f>
        <v>0</v>
      </c>
      <c r="O9" s="55">
        <f>'По группам районов'!ED11</f>
        <v>0</v>
      </c>
      <c r="P9" s="55"/>
      <c r="Q9" s="55">
        <f>'По группам районов'!P11</f>
        <v>0</v>
      </c>
    </row>
    <row r="10" spans="1:17" x14ac:dyDescent="0.3">
      <c r="A10" s="18" t="s">
        <v>162</v>
      </c>
      <c r="B10" s="10">
        <f>'По группам районов'!B12</f>
        <v>0</v>
      </c>
      <c r="C10" s="69">
        <f>'По группам районов'!M12</f>
        <v>0</v>
      </c>
      <c r="D10" s="69">
        <f>'По группам районов'!K12</f>
        <v>0</v>
      </c>
      <c r="E10" s="55">
        <f>'По группам районов'!L12</f>
        <v>0</v>
      </c>
      <c r="F10" s="60">
        <f>'По группам районов'!F12</f>
        <v>0</v>
      </c>
      <c r="G10" s="60">
        <f>'По группам районов'!G12</f>
        <v>0</v>
      </c>
      <c r="H10" s="55">
        <f>'По группам районов'!H12</f>
        <v>0</v>
      </c>
      <c r="I10" s="60">
        <f>'По группам районов'!I12</f>
        <v>0</v>
      </c>
      <c r="J10" s="55">
        <f>'По группам районов'!J12</f>
        <v>0</v>
      </c>
      <c r="K10" s="55"/>
      <c r="L10" s="60">
        <f>'По группам районов'!EA12</f>
        <v>0</v>
      </c>
      <c r="M10" s="55">
        <f>'По группам районов'!EB12</f>
        <v>0</v>
      </c>
      <c r="N10" s="60">
        <f>'По группам районов'!EC12</f>
        <v>0</v>
      </c>
      <c r="O10" s="55">
        <f>'По группам районов'!ED12</f>
        <v>0</v>
      </c>
      <c r="P10" s="55"/>
      <c r="Q10" s="55">
        <f>'По группам районов'!P12</f>
        <v>0</v>
      </c>
    </row>
    <row r="11" spans="1:17" x14ac:dyDescent="0.3">
      <c r="A11" s="18" t="s">
        <v>163</v>
      </c>
      <c r="B11" s="10">
        <f>'По группам районов'!B13</f>
        <v>0</v>
      </c>
      <c r="C11" s="69">
        <f>'По группам районов'!M13</f>
        <v>0</v>
      </c>
      <c r="D11" s="69">
        <f>'По группам районов'!K13</f>
        <v>0</v>
      </c>
      <c r="E11" s="55">
        <f>'По группам районов'!L13</f>
        <v>0</v>
      </c>
      <c r="F11" s="60">
        <f>'По группам районов'!F13</f>
        <v>0</v>
      </c>
      <c r="G11" s="60">
        <f>'По группам районов'!G13</f>
        <v>0</v>
      </c>
      <c r="H11" s="55">
        <f>'По группам районов'!H13</f>
        <v>0</v>
      </c>
      <c r="I11" s="60">
        <f>'По группам районов'!I13</f>
        <v>0</v>
      </c>
      <c r="J11" s="55">
        <f>'По группам районов'!J13</f>
        <v>0</v>
      </c>
      <c r="K11" s="55"/>
      <c r="L11" s="60">
        <f>'По группам районов'!EA13</f>
        <v>0</v>
      </c>
      <c r="M11" s="55">
        <f>'По группам районов'!EB13</f>
        <v>0</v>
      </c>
      <c r="N11" s="60">
        <f>'По группам районов'!EC13</f>
        <v>0</v>
      </c>
      <c r="O11" s="55">
        <f>'По группам районов'!ED13</f>
        <v>0</v>
      </c>
      <c r="P11" s="55"/>
      <c r="Q11" s="55">
        <f>'По группам районов'!P13</f>
        <v>0</v>
      </c>
    </row>
    <row r="12" spans="1:17" x14ac:dyDescent="0.3">
      <c r="A12" s="18" t="s">
        <v>164</v>
      </c>
      <c r="B12" s="10">
        <f>'По группам районов'!B14</f>
        <v>0</v>
      </c>
      <c r="C12" s="69">
        <f>'По группам районов'!M14</f>
        <v>0</v>
      </c>
      <c r="D12" s="69">
        <f>'По группам районов'!K14</f>
        <v>0</v>
      </c>
      <c r="E12" s="55">
        <f>'По группам районов'!L14</f>
        <v>0</v>
      </c>
      <c r="F12" s="60">
        <f>'По группам районов'!F14</f>
        <v>0</v>
      </c>
      <c r="G12" s="60">
        <f>'По группам районов'!G14</f>
        <v>0</v>
      </c>
      <c r="H12" s="55">
        <f>'По группам районов'!H14</f>
        <v>0</v>
      </c>
      <c r="I12" s="60">
        <f>'По группам районов'!I14</f>
        <v>0</v>
      </c>
      <c r="J12" s="55">
        <f>'По группам районов'!J14</f>
        <v>0</v>
      </c>
      <c r="K12" s="55"/>
      <c r="L12" s="60">
        <f>'По группам районов'!EA14</f>
        <v>0</v>
      </c>
      <c r="M12" s="55">
        <f>'По группам районов'!EB14</f>
        <v>0</v>
      </c>
      <c r="N12" s="60">
        <f>'По группам районов'!EC14</f>
        <v>0</v>
      </c>
      <c r="O12" s="55">
        <f>'По группам районов'!ED14</f>
        <v>0</v>
      </c>
      <c r="P12" s="55"/>
      <c r="Q12" s="55">
        <f>'По группам районов'!P14</f>
        <v>0</v>
      </c>
    </row>
    <row r="13" spans="1:17" x14ac:dyDescent="0.3">
      <c r="A13" s="18" t="s">
        <v>165</v>
      </c>
      <c r="B13" s="10">
        <f>'По группам районов'!B15</f>
        <v>0</v>
      </c>
      <c r="C13" s="69">
        <f>'По группам районов'!M15</f>
        <v>0</v>
      </c>
      <c r="D13" s="69">
        <f>'По группам районов'!K15</f>
        <v>0</v>
      </c>
      <c r="E13" s="55">
        <f>'По группам районов'!L15</f>
        <v>0</v>
      </c>
      <c r="F13" s="60">
        <f>'По группам районов'!F15</f>
        <v>0</v>
      </c>
      <c r="G13" s="60">
        <f>'По группам районов'!G15</f>
        <v>0</v>
      </c>
      <c r="H13" s="55">
        <f>'По группам районов'!H15</f>
        <v>0</v>
      </c>
      <c r="I13" s="60">
        <f>'По группам районов'!I15</f>
        <v>0</v>
      </c>
      <c r="J13" s="55">
        <f>'По группам районов'!J15</f>
        <v>0</v>
      </c>
      <c r="K13" s="55"/>
      <c r="L13" s="60">
        <f>'По группам районов'!EA15</f>
        <v>0</v>
      </c>
      <c r="M13" s="55">
        <f>'По группам районов'!EB15</f>
        <v>0</v>
      </c>
      <c r="N13" s="60">
        <f>'По группам районов'!EC15</f>
        <v>0</v>
      </c>
      <c r="O13" s="55">
        <f>'По группам районов'!ED15</f>
        <v>0</v>
      </c>
      <c r="P13" s="55"/>
      <c r="Q13" s="55">
        <f>'По группам районов'!P15</f>
        <v>0</v>
      </c>
    </row>
    <row r="14" spans="1:17" x14ac:dyDescent="0.3">
      <c r="A14" s="19" t="s">
        <v>215</v>
      </c>
      <c r="B14" s="68">
        <f>'По группам районов'!B16</f>
        <v>0</v>
      </c>
      <c r="C14" s="70">
        <f>'По группам районов'!M16</f>
        <v>0</v>
      </c>
      <c r="D14" s="70">
        <f>'По группам районов'!K16</f>
        <v>0</v>
      </c>
      <c r="E14" s="56">
        <f>'По группам районов'!L16</f>
        <v>0</v>
      </c>
      <c r="F14" s="61">
        <f>'По группам районов'!F16</f>
        <v>0</v>
      </c>
      <c r="G14" s="61">
        <f>'По группам районов'!G16</f>
        <v>0</v>
      </c>
      <c r="H14" s="56">
        <f>'По группам районов'!H16</f>
        <v>0</v>
      </c>
      <c r="I14" s="61">
        <f>'По группам районов'!I16</f>
        <v>0</v>
      </c>
      <c r="J14" s="56">
        <f>'По группам районов'!J16</f>
        <v>0</v>
      </c>
      <c r="K14" s="56"/>
      <c r="L14" s="61">
        <f>'По группам районов'!EA16</f>
        <v>0</v>
      </c>
      <c r="M14" s="56">
        <f>'По группам районов'!EB16</f>
        <v>0</v>
      </c>
      <c r="N14" s="61">
        <f>'По группам районов'!EC16</f>
        <v>0</v>
      </c>
      <c r="O14" s="56">
        <f>'По группам районов'!ED16</f>
        <v>0</v>
      </c>
      <c r="P14" s="56"/>
      <c r="Q14" s="56">
        <f>'По группам районов'!P16</f>
        <v>0</v>
      </c>
    </row>
    <row r="15" spans="1:17" x14ac:dyDescent="0.3">
      <c r="A15" s="18" t="s">
        <v>167</v>
      </c>
      <c r="B15" s="10">
        <f>'По группам районов'!B17</f>
        <v>0</v>
      </c>
      <c r="C15" s="69">
        <f>'По группам районов'!M17</f>
        <v>0</v>
      </c>
      <c r="D15" s="69">
        <f>'По группам районов'!K17</f>
        <v>0</v>
      </c>
      <c r="E15" s="55">
        <f>'По группам районов'!L17</f>
        <v>0</v>
      </c>
      <c r="F15" s="60">
        <f>'По группам районов'!F17</f>
        <v>0</v>
      </c>
      <c r="G15" s="60">
        <f>'По группам районов'!G17</f>
        <v>0</v>
      </c>
      <c r="H15" s="55">
        <f>'По группам районов'!H17</f>
        <v>0</v>
      </c>
      <c r="I15" s="60">
        <f>'По группам районов'!I17</f>
        <v>0</v>
      </c>
      <c r="J15" s="55">
        <f>'По группам районов'!J17</f>
        <v>0</v>
      </c>
      <c r="K15" s="55"/>
      <c r="L15" s="60">
        <f>'По группам районов'!EA17</f>
        <v>0</v>
      </c>
      <c r="M15" s="55">
        <f>'По группам районов'!EB17</f>
        <v>0</v>
      </c>
      <c r="N15" s="60">
        <f>'По группам районов'!EC17</f>
        <v>0</v>
      </c>
      <c r="O15" s="55">
        <f>'По группам районов'!ED17</f>
        <v>0</v>
      </c>
      <c r="P15" s="55"/>
      <c r="Q15" s="55">
        <f>'По группам районов'!P17</f>
        <v>0</v>
      </c>
    </row>
    <row r="16" spans="1:17" x14ac:dyDescent="0.3">
      <c r="A16" s="18" t="s">
        <v>169</v>
      </c>
      <c r="B16" s="10">
        <f>'По группам районов'!B18</f>
        <v>0</v>
      </c>
      <c r="C16" s="69">
        <f>'По группам районов'!M18</f>
        <v>0</v>
      </c>
      <c r="D16" s="69">
        <f>'По группам районов'!K18</f>
        <v>0</v>
      </c>
      <c r="E16" s="55">
        <f>'По группам районов'!L18</f>
        <v>0</v>
      </c>
      <c r="F16" s="60">
        <f>'По группам районов'!F18</f>
        <v>0</v>
      </c>
      <c r="G16" s="60">
        <f>'По группам районов'!G18</f>
        <v>0</v>
      </c>
      <c r="H16" s="55">
        <f>'По группам районов'!H18</f>
        <v>0</v>
      </c>
      <c r="I16" s="60">
        <f>'По группам районов'!I18</f>
        <v>0</v>
      </c>
      <c r="J16" s="55">
        <f>'По группам районов'!J18</f>
        <v>0</v>
      </c>
      <c r="K16" s="55"/>
      <c r="L16" s="60">
        <f>'По группам районов'!EA18</f>
        <v>0</v>
      </c>
      <c r="M16" s="55">
        <f>'По группам районов'!EB18</f>
        <v>0</v>
      </c>
      <c r="N16" s="60">
        <f>'По группам районов'!EC18</f>
        <v>0</v>
      </c>
      <c r="O16" s="55">
        <f>'По группам районов'!ED18</f>
        <v>0</v>
      </c>
      <c r="P16" s="55"/>
      <c r="Q16" s="55">
        <f>'По группам районов'!P18</f>
        <v>0</v>
      </c>
    </row>
    <row r="17" spans="1:17" x14ac:dyDescent="0.3">
      <c r="A17" s="18" t="s">
        <v>193</v>
      </c>
      <c r="B17" s="10">
        <f>'По группам районов'!B19</f>
        <v>0</v>
      </c>
      <c r="C17" s="69">
        <f>'По группам районов'!M19</f>
        <v>0</v>
      </c>
      <c r="D17" s="69">
        <f>'По группам районов'!K19</f>
        <v>0</v>
      </c>
      <c r="E17" s="55">
        <f>'По группам районов'!L19</f>
        <v>0</v>
      </c>
      <c r="F17" s="60">
        <f>'По группам районов'!F19</f>
        <v>0</v>
      </c>
      <c r="G17" s="60">
        <f>'По группам районов'!G19</f>
        <v>0</v>
      </c>
      <c r="H17" s="55">
        <f>'По группам районов'!H19</f>
        <v>0</v>
      </c>
      <c r="I17" s="60">
        <f>'По группам районов'!I19</f>
        <v>0</v>
      </c>
      <c r="J17" s="55">
        <f>'По группам районов'!J19</f>
        <v>0</v>
      </c>
      <c r="K17" s="55"/>
      <c r="L17" s="60">
        <f>'По группам районов'!EA19</f>
        <v>0</v>
      </c>
      <c r="M17" s="55">
        <f>'По группам районов'!EB19</f>
        <v>0</v>
      </c>
      <c r="N17" s="60">
        <f>'По группам районов'!EC19</f>
        <v>0</v>
      </c>
      <c r="O17" s="55">
        <f>'По группам районов'!ED19</f>
        <v>0</v>
      </c>
      <c r="P17" s="55"/>
      <c r="Q17" s="55">
        <f>'По группам районов'!P19</f>
        <v>0</v>
      </c>
    </row>
    <row r="18" spans="1:17" x14ac:dyDescent="0.3">
      <c r="A18" s="18" t="s">
        <v>170</v>
      </c>
      <c r="B18" s="10">
        <f>'По группам районов'!B20</f>
        <v>0</v>
      </c>
      <c r="C18" s="69">
        <f>'По группам районов'!M20</f>
        <v>0</v>
      </c>
      <c r="D18" s="69">
        <f>'По группам районов'!K20</f>
        <v>0</v>
      </c>
      <c r="E18" s="55">
        <f>'По группам районов'!L20</f>
        <v>0</v>
      </c>
      <c r="F18" s="60">
        <f>'По группам районов'!F20</f>
        <v>0</v>
      </c>
      <c r="G18" s="60">
        <f>'По группам районов'!G20</f>
        <v>0</v>
      </c>
      <c r="H18" s="55">
        <f>'По группам районов'!H20</f>
        <v>0</v>
      </c>
      <c r="I18" s="60">
        <f>'По группам районов'!I20</f>
        <v>0</v>
      </c>
      <c r="J18" s="55">
        <f>'По группам районов'!J20</f>
        <v>0</v>
      </c>
      <c r="K18" s="55"/>
      <c r="L18" s="60">
        <f>'По группам районов'!EA20</f>
        <v>0</v>
      </c>
      <c r="M18" s="55">
        <f>'По группам районов'!EB20</f>
        <v>0</v>
      </c>
      <c r="N18" s="60">
        <f>'По группам районов'!EC20</f>
        <v>0</v>
      </c>
      <c r="O18" s="55">
        <f>'По группам районов'!ED20</f>
        <v>0</v>
      </c>
      <c r="P18" s="55"/>
      <c r="Q18" s="55">
        <f>'По группам районов'!P20</f>
        <v>0</v>
      </c>
    </row>
    <row r="19" spans="1:17" x14ac:dyDescent="0.3">
      <c r="A19" s="18" t="s">
        <v>172</v>
      </c>
      <c r="B19" s="10">
        <f>'По группам районов'!B21</f>
        <v>0</v>
      </c>
      <c r="C19" s="69">
        <f>'По группам районов'!M21</f>
        <v>0</v>
      </c>
      <c r="D19" s="69">
        <f>'По группам районов'!K21</f>
        <v>0</v>
      </c>
      <c r="E19" s="55">
        <f>'По группам районов'!L21</f>
        <v>0</v>
      </c>
      <c r="F19" s="60">
        <f>'По группам районов'!F21</f>
        <v>0</v>
      </c>
      <c r="G19" s="60">
        <f>'По группам районов'!G21</f>
        <v>0</v>
      </c>
      <c r="H19" s="55">
        <f>'По группам районов'!H21</f>
        <v>0</v>
      </c>
      <c r="I19" s="60">
        <f>'По группам районов'!I21</f>
        <v>0</v>
      </c>
      <c r="J19" s="55">
        <f>'По группам районов'!J21</f>
        <v>0</v>
      </c>
      <c r="K19" s="55"/>
      <c r="L19" s="60">
        <f>'По группам районов'!EA21</f>
        <v>0</v>
      </c>
      <c r="M19" s="55">
        <f>'По группам районов'!EB21</f>
        <v>0</v>
      </c>
      <c r="N19" s="60">
        <f>'По группам районов'!EC21</f>
        <v>0</v>
      </c>
      <c r="O19" s="55">
        <f>'По группам районов'!ED21</f>
        <v>0</v>
      </c>
      <c r="P19" s="55"/>
      <c r="Q19" s="55">
        <f>'По группам районов'!P21</f>
        <v>0</v>
      </c>
    </row>
    <row r="20" spans="1:17" x14ac:dyDescent="0.3">
      <c r="A20" s="18" t="s">
        <v>173</v>
      </c>
      <c r="B20" s="10">
        <f>'По группам районов'!B22</f>
        <v>0</v>
      </c>
      <c r="C20" s="69">
        <f>'По группам районов'!M22</f>
        <v>0</v>
      </c>
      <c r="D20" s="69">
        <f>'По группам районов'!K22</f>
        <v>0</v>
      </c>
      <c r="E20" s="55">
        <f>'По группам районов'!L22</f>
        <v>0</v>
      </c>
      <c r="F20" s="60">
        <f>'По группам районов'!F22</f>
        <v>0</v>
      </c>
      <c r="G20" s="60">
        <f>'По группам районов'!G22</f>
        <v>0</v>
      </c>
      <c r="H20" s="55">
        <f>'По группам районов'!H22</f>
        <v>0</v>
      </c>
      <c r="I20" s="60">
        <f>'По группам районов'!I22</f>
        <v>0</v>
      </c>
      <c r="J20" s="55">
        <f>'По группам районов'!J22</f>
        <v>0</v>
      </c>
      <c r="K20" s="55"/>
      <c r="L20" s="60">
        <f>'По группам районов'!EA22</f>
        <v>0</v>
      </c>
      <c r="M20" s="55">
        <f>'По группам районов'!EB22</f>
        <v>0</v>
      </c>
      <c r="N20" s="60">
        <f>'По группам районов'!EC22</f>
        <v>0</v>
      </c>
      <c r="O20" s="55">
        <f>'По группам районов'!ED22</f>
        <v>0</v>
      </c>
      <c r="P20" s="55"/>
      <c r="Q20" s="55">
        <f>'По группам районов'!P22</f>
        <v>0</v>
      </c>
    </row>
    <row r="21" spans="1:17" x14ac:dyDescent="0.3">
      <c r="A21" s="18" t="s">
        <v>174</v>
      </c>
      <c r="B21" s="10">
        <f>'По группам районов'!B23</f>
        <v>0</v>
      </c>
      <c r="C21" s="69">
        <f>'По группам районов'!M23</f>
        <v>0</v>
      </c>
      <c r="D21" s="69">
        <f>'По группам районов'!K23</f>
        <v>0</v>
      </c>
      <c r="E21" s="55">
        <f>'По группам районов'!L23</f>
        <v>0</v>
      </c>
      <c r="F21" s="60">
        <f>'По группам районов'!F23</f>
        <v>0</v>
      </c>
      <c r="G21" s="60">
        <f>'По группам районов'!G23</f>
        <v>0</v>
      </c>
      <c r="H21" s="55">
        <f>'По группам районов'!H23</f>
        <v>0</v>
      </c>
      <c r="I21" s="60">
        <f>'По группам районов'!I23</f>
        <v>0</v>
      </c>
      <c r="J21" s="55">
        <f>'По группам районов'!J23</f>
        <v>0</v>
      </c>
      <c r="K21" s="55"/>
      <c r="L21" s="60">
        <f>'По группам районов'!EA23</f>
        <v>0</v>
      </c>
      <c r="M21" s="55">
        <f>'По группам районов'!EB23</f>
        <v>0</v>
      </c>
      <c r="N21" s="60">
        <f>'По группам районов'!EC23</f>
        <v>0</v>
      </c>
      <c r="O21" s="55">
        <f>'По группам районов'!ED23</f>
        <v>0</v>
      </c>
      <c r="P21" s="55"/>
      <c r="Q21" s="55">
        <f>'По группам районов'!P23</f>
        <v>0</v>
      </c>
    </row>
    <row r="22" spans="1:17" x14ac:dyDescent="0.3">
      <c r="A22" s="18" t="s">
        <v>175</v>
      </c>
      <c r="B22" s="10">
        <f>'По группам районов'!B24</f>
        <v>0</v>
      </c>
      <c r="C22" s="69">
        <f>'По группам районов'!M24</f>
        <v>0</v>
      </c>
      <c r="D22" s="69">
        <f>'По группам районов'!K24</f>
        <v>0</v>
      </c>
      <c r="E22" s="55">
        <f>'По группам районов'!L24</f>
        <v>0</v>
      </c>
      <c r="F22" s="60">
        <f>'По группам районов'!F24</f>
        <v>0</v>
      </c>
      <c r="G22" s="60">
        <f>'По группам районов'!G24</f>
        <v>0</v>
      </c>
      <c r="H22" s="55">
        <f>'По группам районов'!H24</f>
        <v>0</v>
      </c>
      <c r="I22" s="60">
        <f>'По группам районов'!I24</f>
        <v>0</v>
      </c>
      <c r="J22" s="55">
        <f>'По группам районов'!J24</f>
        <v>0</v>
      </c>
      <c r="K22" s="55"/>
      <c r="L22" s="60">
        <f>'По группам районов'!EA24</f>
        <v>0</v>
      </c>
      <c r="M22" s="55">
        <f>'По группам районов'!EB24</f>
        <v>0</v>
      </c>
      <c r="N22" s="60">
        <f>'По группам районов'!EC24</f>
        <v>0</v>
      </c>
      <c r="O22" s="55">
        <f>'По группам районов'!ED24</f>
        <v>0</v>
      </c>
      <c r="P22" s="55"/>
      <c r="Q22" s="55">
        <f>'По группам районов'!P24</f>
        <v>0</v>
      </c>
    </row>
    <row r="23" spans="1:17" x14ac:dyDescent="0.3">
      <c r="A23" s="18" t="s">
        <v>463</v>
      </c>
      <c r="B23" s="10">
        <f>'По группам районов'!B25</f>
        <v>0</v>
      </c>
      <c r="C23" s="69">
        <f>'По группам районов'!M25</f>
        <v>0</v>
      </c>
      <c r="D23" s="69">
        <f>'По группам районов'!K25</f>
        <v>0</v>
      </c>
      <c r="E23" s="55">
        <f>'По группам районов'!L25</f>
        <v>0</v>
      </c>
      <c r="F23" s="60">
        <f>'По группам районов'!F25</f>
        <v>0</v>
      </c>
      <c r="G23" s="60">
        <f>'По группам районов'!G25</f>
        <v>0</v>
      </c>
      <c r="H23" s="55">
        <f>'По группам районов'!H25</f>
        <v>0</v>
      </c>
      <c r="I23" s="60">
        <f>'По группам районов'!I25</f>
        <v>0</v>
      </c>
      <c r="J23" s="55">
        <f>'По группам районов'!J25</f>
        <v>0</v>
      </c>
      <c r="K23" s="55"/>
      <c r="L23" s="60">
        <f>'По группам районов'!EA25</f>
        <v>0</v>
      </c>
      <c r="M23" s="55">
        <f>'По группам районов'!EB25</f>
        <v>0</v>
      </c>
      <c r="N23" s="60">
        <f>'По группам районов'!EC25</f>
        <v>0</v>
      </c>
      <c r="O23" s="55">
        <f>'По группам районов'!ED25</f>
        <v>0</v>
      </c>
      <c r="P23" s="55"/>
      <c r="Q23" s="55">
        <f>'По группам районов'!P25</f>
        <v>0</v>
      </c>
    </row>
    <row r="24" spans="1:17" x14ac:dyDescent="0.3">
      <c r="A24" s="19" t="s">
        <v>215</v>
      </c>
      <c r="B24" s="68">
        <f>'По группам районов'!B26</f>
        <v>0</v>
      </c>
      <c r="C24" s="70">
        <f>'По группам районов'!M26</f>
        <v>0</v>
      </c>
      <c r="D24" s="70">
        <f>'По группам районов'!K26</f>
        <v>0</v>
      </c>
      <c r="E24" s="56">
        <f>'По группам районов'!L26</f>
        <v>0</v>
      </c>
      <c r="F24" s="61">
        <f>'По группам районов'!F26</f>
        <v>0</v>
      </c>
      <c r="G24" s="61">
        <f>'По группам районов'!G26</f>
        <v>0</v>
      </c>
      <c r="H24" s="56">
        <f>'По группам районов'!H26</f>
        <v>0</v>
      </c>
      <c r="I24" s="61">
        <f>'По группам районов'!I26</f>
        <v>0</v>
      </c>
      <c r="J24" s="56">
        <f>'По группам районов'!J26</f>
        <v>0</v>
      </c>
      <c r="K24" s="56"/>
      <c r="L24" s="61">
        <f>'По группам районов'!EA26</f>
        <v>0</v>
      </c>
      <c r="M24" s="56">
        <f>'По группам районов'!EB26</f>
        <v>0</v>
      </c>
      <c r="N24" s="61">
        <f>'По группам районов'!EC26</f>
        <v>0</v>
      </c>
      <c r="O24" s="56">
        <f>'По группам районов'!ED26</f>
        <v>0</v>
      </c>
      <c r="P24" s="56"/>
      <c r="Q24" s="56">
        <f>'По группам районов'!P26</f>
        <v>0</v>
      </c>
    </row>
    <row r="25" spans="1:17" x14ac:dyDescent="0.3">
      <c r="A25" s="18" t="s">
        <v>188</v>
      </c>
      <c r="B25" s="10">
        <f>'По группам районов'!B27</f>
        <v>0</v>
      </c>
      <c r="C25" s="69">
        <f>'По группам районов'!M27</f>
        <v>0</v>
      </c>
      <c r="D25" s="69">
        <f>'По группам районов'!K27</f>
        <v>0</v>
      </c>
      <c r="E25" s="55">
        <f>'По группам районов'!L27</f>
        <v>0</v>
      </c>
      <c r="F25" s="60">
        <f>'По группам районов'!F27</f>
        <v>0</v>
      </c>
      <c r="G25" s="60">
        <f>'По группам районов'!G27</f>
        <v>0</v>
      </c>
      <c r="H25" s="55">
        <f>'По группам районов'!H27</f>
        <v>0</v>
      </c>
      <c r="I25" s="60">
        <f>'По группам районов'!I27</f>
        <v>0</v>
      </c>
      <c r="J25" s="55">
        <f>'По группам районов'!J27</f>
        <v>0</v>
      </c>
      <c r="K25" s="55"/>
      <c r="L25" s="60">
        <f>'По группам районов'!EA27</f>
        <v>0</v>
      </c>
      <c r="M25" s="55">
        <f>'По группам районов'!EB27</f>
        <v>0</v>
      </c>
      <c r="N25" s="60">
        <f>'По группам районов'!EC27</f>
        <v>0</v>
      </c>
      <c r="O25" s="55">
        <f>'По группам районов'!ED27</f>
        <v>0</v>
      </c>
      <c r="P25" s="55"/>
      <c r="Q25" s="55">
        <f>'По группам районов'!P27</f>
        <v>0</v>
      </c>
    </row>
    <row r="26" spans="1:17" x14ac:dyDescent="0.3">
      <c r="A26" s="18" t="s">
        <v>189</v>
      </c>
      <c r="B26" s="10">
        <f>'По группам районов'!B28</f>
        <v>0</v>
      </c>
      <c r="C26" s="69">
        <f>'По группам районов'!M28</f>
        <v>0</v>
      </c>
      <c r="D26" s="69">
        <f>'По группам районов'!K28</f>
        <v>0</v>
      </c>
      <c r="E26" s="55">
        <f>'По группам районов'!L28</f>
        <v>0</v>
      </c>
      <c r="F26" s="60">
        <f>'По группам районов'!F28</f>
        <v>0</v>
      </c>
      <c r="G26" s="60">
        <f>'По группам районов'!G28</f>
        <v>0</v>
      </c>
      <c r="H26" s="55">
        <f>'По группам районов'!H28</f>
        <v>0</v>
      </c>
      <c r="I26" s="60">
        <f>'По группам районов'!I28</f>
        <v>0</v>
      </c>
      <c r="J26" s="55">
        <f>'По группам районов'!J28</f>
        <v>0</v>
      </c>
      <c r="K26" s="55"/>
      <c r="L26" s="60">
        <f>'По группам районов'!EA28</f>
        <v>0</v>
      </c>
      <c r="M26" s="55">
        <f>'По группам районов'!EB28</f>
        <v>0</v>
      </c>
      <c r="N26" s="60">
        <f>'По группам районов'!EC28</f>
        <v>0</v>
      </c>
      <c r="O26" s="55">
        <f>'По группам районов'!ED28</f>
        <v>0</v>
      </c>
      <c r="P26" s="55"/>
      <c r="Q26" s="55">
        <f>'По группам районов'!P28</f>
        <v>0</v>
      </c>
    </row>
    <row r="27" spans="1:17" x14ac:dyDescent="0.3">
      <c r="A27" s="18" t="s">
        <v>192</v>
      </c>
      <c r="B27" s="10">
        <f>'По группам районов'!B29</f>
        <v>0</v>
      </c>
      <c r="C27" s="69">
        <f>'По группам районов'!M29</f>
        <v>0</v>
      </c>
      <c r="D27" s="69">
        <f>'По группам районов'!K29</f>
        <v>0</v>
      </c>
      <c r="E27" s="55">
        <f>'По группам районов'!L29</f>
        <v>0</v>
      </c>
      <c r="F27" s="60">
        <f>'По группам районов'!F29</f>
        <v>0</v>
      </c>
      <c r="G27" s="60">
        <f>'По группам районов'!G29</f>
        <v>0</v>
      </c>
      <c r="H27" s="55">
        <f>'По группам районов'!H29</f>
        <v>0</v>
      </c>
      <c r="I27" s="60">
        <f>'По группам районов'!I29</f>
        <v>0</v>
      </c>
      <c r="J27" s="55">
        <f>'По группам районов'!J29</f>
        <v>0</v>
      </c>
      <c r="K27" s="55"/>
      <c r="L27" s="60">
        <f>'По группам районов'!EA29</f>
        <v>0</v>
      </c>
      <c r="M27" s="55">
        <f>'По группам районов'!EB29</f>
        <v>0</v>
      </c>
      <c r="N27" s="60">
        <f>'По группам районов'!EC29</f>
        <v>0</v>
      </c>
      <c r="O27" s="55">
        <f>'По группам районов'!ED29</f>
        <v>0</v>
      </c>
      <c r="P27" s="55"/>
      <c r="Q27" s="55">
        <f>'По группам районов'!P29</f>
        <v>0</v>
      </c>
    </row>
    <row r="28" spans="1:17" x14ac:dyDescent="0.3">
      <c r="A28" s="18" t="s">
        <v>196</v>
      </c>
      <c r="B28" s="10">
        <f>'По группам районов'!B30</f>
        <v>0</v>
      </c>
      <c r="C28" s="69">
        <f>'По группам районов'!M30</f>
        <v>0</v>
      </c>
      <c r="D28" s="69">
        <f>'По группам районов'!K30</f>
        <v>0</v>
      </c>
      <c r="E28" s="55">
        <f>'По группам районов'!L30</f>
        <v>0</v>
      </c>
      <c r="F28" s="60">
        <f>'По группам районов'!F30</f>
        <v>0</v>
      </c>
      <c r="G28" s="60">
        <f>'По группам районов'!G30</f>
        <v>0</v>
      </c>
      <c r="H28" s="55">
        <f>'По группам районов'!H30</f>
        <v>0</v>
      </c>
      <c r="I28" s="60">
        <f>'По группам районов'!I30</f>
        <v>0</v>
      </c>
      <c r="J28" s="55">
        <f>'По группам районов'!J30</f>
        <v>0</v>
      </c>
      <c r="K28" s="55"/>
      <c r="L28" s="60">
        <f>'По группам районов'!EA30</f>
        <v>0</v>
      </c>
      <c r="M28" s="55">
        <f>'По группам районов'!EB30</f>
        <v>0</v>
      </c>
      <c r="N28" s="60">
        <f>'По группам районов'!EC30</f>
        <v>0</v>
      </c>
      <c r="O28" s="55">
        <f>'По группам районов'!ED30</f>
        <v>0</v>
      </c>
      <c r="P28" s="55"/>
      <c r="Q28" s="55">
        <f>'По группам районов'!P30</f>
        <v>0</v>
      </c>
    </row>
    <row r="29" spans="1:17" x14ac:dyDescent="0.3">
      <c r="A29" s="18" t="s">
        <v>203</v>
      </c>
      <c r="B29" s="10">
        <f>'По группам районов'!B31</f>
        <v>0</v>
      </c>
      <c r="C29" s="69">
        <f>'По группам районов'!M31</f>
        <v>0</v>
      </c>
      <c r="D29" s="69">
        <f>'По группам районов'!K31</f>
        <v>0</v>
      </c>
      <c r="E29" s="55">
        <f>'По группам районов'!L31</f>
        <v>0</v>
      </c>
      <c r="F29" s="60">
        <f>'По группам районов'!F31</f>
        <v>0</v>
      </c>
      <c r="G29" s="60">
        <f>'По группам районов'!G31</f>
        <v>0</v>
      </c>
      <c r="H29" s="55">
        <f>'По группам районов'!H31</f>
        <v>0</v>
      </c>
      <c r="I29" s="60">
        <f>'По группам районов'!I31</f>
        <v>0</v>
      </c>
      <c r="J29" s="55">
        <f>'По группам районов'!J31</f>
        <v>0</v>
      </c>
      <c r="K29" s="55"/>
      <c r="L29" s="60">
        <f>'По группам районов'!EA31</f>
        <v>0</v>
      </c>
      <c r="M29" s="55">
        <f>'По группам районов'!EB31</f>
        <v>0</v>
      </c>
      <c r="N29" s="60">
        <f>'По группам районов'!EC31</f>
        <v>0</v>
      </c>
      <c r="O29" s="55">
        <f>'По группам районов'!ED31</f>
        <v>0</v>
      </c>
      <c r="P29" s="55"/>
      <c r="Q29" s="55">
        <f>'По группам районов'!P31</f>
        <v>0</v>
      </c>
    </row>
    <row r="30" spans="1:17" x14ac:dyDescent="0.3">
      <c r="A30" s="18" t="s">
        <v>207</v>
      </c>
      <c r="B30" s="10">
        <f>'По группам районов'!B32</f>
        <v>0</v>
      </c>
      <c r="C30" s="69">
        <f>'По группам районов'!M32</f>
        <v>0</v>
      </c>
      <c r="D30" s="69">
        <f>'По группам районов'!K32</f>
        <v>0</v>
      </c>
      <c r="E30" s="55">
        <f>'По группам районов'!L32</f>
        <v>0</v>
      </c>
      <c r="F30" s="60">
        <f>'По группам районов'!F32</f>
        <v>0</v>
      </c>
      <c r="G30" s="60">
        <f>'По группам районов'!G32</f>
        <v>0</v>
      </c>
      <c r="H30" s="55">
        <f>'По группам районов'!H32</f>
        <v>0</v>
      </c>
      <c r="I30" s="60">
        <f>'По группам районов'!I32</f>
        <v>0</v>
      </c>
      <c r="J30" s="55">
        <f>'По группам районов'!J32</f>
        <v>0</v>
      </c>
      <c r="K30" s="55"/>
      <c r="L30" s="60">
        <f>'По группам районов'!EA32</f>
        <v>0</v>
      </c>
      <c r="M30" s="55">
        <f>'По группам районов'!EB32</f>
        <v>0</v>
      </c>
      <c r="N30" s="60">
        <f>'По группам районов'!EC32</f>
        <v>0</v>
      </c>
      <c r="O30" s="55">
        <f>'По группам районов'!ED32</f>
        <v>0</v>
      </c>
      <c r="P30" s="55"/>
      <c r="Q30" s="55">
        <f>'По группам районов'!P32</f>
        <v>0</v>
      </c>
    </row>
    <row r="31" spans="1:17" x14ac:dyDescent="0.3">
      <c r="A31" s="19" t="s">
        <v>215</v>
      </c>
      <c r="B31" s="68">
        <f>'По группам районов'!B33</f>
        <v>0</v>
      </c>
      <c r="C31" s="70">
        <f>'По группам районов'!M33</f>
        <v>0</v>
      </c>
      <c r="D31" s="70">
        <f>'По группам районов'!K33</f>
        <v>0</v>
      </c>
      <c r="E31" s="56">
        <f>'По группам районов'!L33</f>
        <v>0</v>
      </c>
      <c r="F31" s="61">
        <f>'По группам районов'!F33</f>
        <v>0</v>
      </c>
      <c r="G31" s="61">
        <f>'По группам районов'!G33</f>
        <v>0</v>
      </c>
      <c r="H31" s="56">
        <f>'По группам районов'!H33</f>
        <v>0</v>
      </c>
      <c r="I31" s="61">
        <f>'По группам районов'!I33</f>
        <v>0</v>
      </c>
      <c r="J31" s="56">
        <f>'По группам районов'!J33</f>
        <v>0</v>
      </c>
      <c r="K31" s="56"/>
      <c r="L31" s="61">
        <f>'По группам районов'!EA33</f>
        <v>0</v>
      </c>
      <c r="M31" s="56">
        <f>'По группам районов'!EB33</f>
        <v>0</v>
      </c>
      <c r="N31" s="61">
        <f>'По группам районов'!EC33</f>
        <v>0</v>
      </c>
      <c r="O31" s="56">
        <f>'По группам районов'!ED33</f>
        <v>0</v>
      </c>
      <c r="P31" s="56"/>
      <c r="Q31" s="56">
        <f>'По группам районов'!P33</f>
        <v>0</v>
      </c>
    </row>
    <row r="32" spans="1:17" x14ac:dyDescent="0.3">
      <c r="A32" s="18" t="s">
        <v>179</v>
      </c>
      <c r="B32" s="10">
        <f>'По группам районов'!B34</f>
        <v>0</v>
      </c>
      <c r="C32" s="69">
        <f>'По группам районов'!M34</f>
        <v>0</v>
      </c>
      <c r="D32" s="69">
        <f>'По группам районов'!K34</f>
        <v>0</v>
      </c>
      <c r="E32" s="55">
        <f>'По группам районов'!L34</f>
        <v>0</v>
      </c>
      <c r="F32" s="60">
        <f>'По группам районов'!F34</f>
        <v>0</v>
      </c>
      <c r="G32" s="60">
        <f>'По группам районов'!G34</f>
        <v>0</v>
      </c>
      <c r="H32" s="55">
        <f>'По группам районов'!H34</f>
        <v>0</v>
      </c>
      <c r="I32" s="60">
        <f>'По группам районов'!I34</f>
        <v>0</v>
      </c>
      <c r="J32" s="55">
        <f>'По группам районов'!J34</f>
        <v>0</v>
      </c>
      <c r="K32" s="55"/>
      <c r="L32" s="60">
        <f>'По группам районов'!EA34</f>
        <v>0</v>
      </c>
      <c r="M32" s="55">
        <f>'По группам районов'!EB34</f>
        <v>0</v>
      </c>
      <c r="N32" s="60">
        <f>'По группам районов'!EC34</f>
        <v>0</v>
      </c>
      <c r="O32" s="55">
        <f>'По группам районов'!ED34</f>
        <v>0</v>
      </c>
      <c r="P32" s="55"/>
      <c r="Q32" s="55">
        <f>'По группам районов'!P34</f>
        <v>0</v>
      </c>
    </row>
    <row r="33" spans="1:17" x14ac:dyDescent="0.3">
      <c r="A33" s="18" t="s">
        <v>180</v>
      </c>
      <c r="B33" s="10">
        <f>'По группам районов'!B35</f>
        <v>0</v>
      </c>
      <c r="C33" s="69">
        <f>'По группам районов'!M35</f>
        <v>0</v>
      </c>
      <c r="D33" s="69">
        <f>'По группам районов'!K35</f>
        <v>0</v>
      </c>
      <c r="E33" s="55">
        <f>'По группам районов'!L35</f>
        <v>0</v>
      </c>
      <c r="F33" s="60">
        <f>'По группам районов'!F35</f>
        <v>0</v>
      </c>
      <c r="G33" s="60">
        <f>'По группам районов'!G35</f>
        <v>0</v>
      </c>
      <c r="H33" s="55">
        <f>'По группам районов'!H35</f>
        <v>0</v>
      </c>
      <c r="I33" s="60">
        <f>'По группам районов'!I35</f>
        <v>0</v>
      </c>
      <c r="J33" s="55">
        <f>'По группам районов'!J35</f>
        <v>0</v>
      </c>
      <c r="K33" s="55"/>
      <c r="L33" s="60">
        <f>'По группам районов'!EA35</f>
        <v>0</v>
      </c>
      <c r="M33" s="55">
        <f>'По группам районов'!EB35</f>
        <v>0</v>
      </c>
      <c r="N33" s="60">
        <f>'По группам районов'!EC35</f>
        <v>0</v>
      </c>
      <c r="O33" s="55">
        <f>'По группам районов'!ED35</f>
        <v>0</v>
      </c>
      <c r="P33" s="55"/>
      <c r="Q33" s="55">
        <f>'По группам районов'!P35</f>
        <v>0</v>
      </c>
    </row>
    <row r="34" spans="1:17" x14ac:dyDescent="0.3">
      <c r="A34" s="18" t="s">
        <v>200</v>
      </c>
      <c r="B34" s="10">
        <f>'По группам районов'!B36</f>
        <v>0</v>
      </c>
      <c r="C34" s="69">
        <f>'По группам районов'!M36</f>
        <v>0</v>
      </c>
      <c r="D34" s="69">
        <f>'По группам районов'!K36</f>
        <v>0</v>
      </c>
      <c r="E34" s="55">
        <f>'По группам районов'!L36</f>
        <v>0</v>
      </c>
      <c r="F34" s="60">
        <f>'По группам районов'!F36</f>
        <v>0</v>
      </c>
      <c r="G34" s="60">
        <f>'По группам районов'!G36</f>
        <v>0</v>
      </c>
      <c r="H34" s="55">
        <f>'По группам районов'!H36</f>
        <v>0</v>
      </c>
      <c r="I34" s="60">
        <f>'По группам районов'!I36</f>
        <v>0</v>
      </c>
      <c r="J34" s="55">
        <f>'По группам районов'!J36</f>
        <v>0</v>
      </c>
      <c r="K34" s="55"/>
      <c r="L34" s="60">
        <f>'По группам районов'!EA36</f>
        <v>0</v>
      </c>
      <c r="M34" s="55">
        <f>'По группам районов'!EB36</f>
        <v>0</v>
      </c>
      <c r="N34" s="60">
        <f>'По группам районов'!EC36</f>
        <v>0</v>
      </c>
      <c r="O34" s="55">
        <f>'По группам районов'!ED36</f>
        <v>0</v>
      </c>
      <c r="P34" s="55"/>
      <c r="Q34" s="55">
        <f>'По группам районов'!P36</f>
        <v>0</v>
      </c>
    </row>
    <row r="35" spans="1:17" x14ac:dyDescent="0.3">
      <c r="A35" s="18" t="s">
        <v>183</v>
      </c>
      <c r="B35" s="10">
        <f>'По группам районов'!B37</f>
        <v>0</v>
      </c>
      <c r="C35" s="69">
        <f>'По группам районов'!M37</f>
        <v>0</v>
      </c>
      <c r="D35" s="69">
        <f>'По группам районов'!K37</f>
        <v>0</v>
      </c>
      <c r="E35" s="55">
        <f>'По группам районов'!L37</f>
        <v>0</v>
      </c>
      <c r="F35" s="60">
        <f>'По группам районов'!F37</f>
        <v>0</v>
      </c>
      <c r="G35" s="60">
        <f>'По группам районов'!G37</f>
        <v>0</v>
      </c>
      <c r="H35" s="55">
        <f>'По группам районов'!H37</f>
        <v>0</v>
      </c>
      <c r="I35" s="60">
        <f>'По группам районов'!I37</f>
        <v>0</v>
      </c>
      <c r="J35" s="55">
        <f>'По группам районов'!J37</f>
        <v>0</v>
      </c>
      <c r="K35" s="55"/>
      <c r="L35" s="60">
        <f>'По группам районов'!EA37</f>
        <v>0</v>
      </c>
      <c r="M35" s="55">
        <f>'По группам районов'!EB37</f>
        <v>0</v>
      </c>
      <c r="N35" s="60">
        <f>'По группам районов'!EC37</f>
        <v>0</v>
      </c>
      <c r="O35" s="55">
        <f>'По группам районов'!ED37</f>
        <v>0</v>
      </c>
      <c r="P35" s="55"/>
      <c r="Q35" s="55">
        <f>'По группам районов'!P37</f>
        <v>0</v>
      </c>
    </row>
    <row r="36" spans="1:17" x14ac:dyDescent="0.3">
      <c r="A36" s="19" t="s">
        <v>215</v>
      </c>
      <c r="B36" s="68">
        <f>'По группам районов'!B38</f>
        <v>0</v>
      </c>
      <c r="C36" s="70">
        <f>'По группам районов'!M38</f>
        <v>0</v>
      </c>
      <c r="D36" s="70">
        <f>'По группам районов'!K38</f>
        <v>0</v>
      </c>
      <c r="E36" s="56">
        <f>'По группам районов'!L38</f>
        <v>0</v>
      </c>
      <c r="F36" s="61">
        <f>'По группам районов'!F38</f>
        <v>0</v>
      </c>
      <c r="G36" s="61">
        <f>'По группам районов'!G38</f>
        <v>0</v>
      </c>
      <c r="H36" s="56">
        <f>'По группам районов'!H38</f>
        <v>0</v>
      </c>
      <c r="I36" s="61">
        <f>'По группам районов'!I38</f>
        <v>0</v>
      </c>
      <c r="J36" s="56">
        <f>'По группам районов'!J38</f>
        <v>0</v>
      </c>
      <c r="K36" s="56"/>
      <c r="L36" s="61">
        <f>'По группам районов'!EA38</f>
        <v>0</v>
      </c>
      <c r="M36" s="56">
        <f>'По группам районов'!EB38</f>
        <v>0</v>
      </c>
      <c r="N36" s="61">
        <f>'По группам районов'!EC38</f>
        <v>0</v>
      </c>
      <c r="O36" s="56">
        <f>'По группам районов'!ED38</f>
        <v>0</v>
      </c>
      <c r="P36" s="56"/>
      <c r="Q36" s="56">
        <f>'По группам районов'!P38</f>
        <v>0</v>
      </c>
    </row>
    <row r="37" spans="1:17" x14ac:dyDescent="0.3">
      <c r="A37" s="18" t="s">
        <v>208</v>
      </c>
      <c r="B37" s="10">
        <f>'По группам районов'!B39</f>
        <v>0</v>
      </c>
      <c r="C37" s="69">
        <f>'По группам районов'!M39</f>
        <v>0</v>
      </c>
      <c r="D37" s="69">
        <f>'По группам районов'!K39</f>
        <v>0</v>
      </c>
      <c r="E37" s="55">
        <f>'По группам районов'!L39</f>
        <v>0</v>
      </c>
      <c r="F37" s="60">
        <f>'По группам районов'!F39</f>
        <v>0</v>
      </c>
      <c r="G37" s="60">
        <f>'По группам районов'!G39</f>
        <v>0</v>
      </c>
      <c r="H37" s="55">
        <f>'По группам районов'!H39</f>
        <v>0</v>
      </c>
      <c r="I37" s="60">
        <f>'По группам районов'!I39</f>
        <v>0</v>
      </c>
      <c r="J37" s="55">
        <f>'По группам районов'!J39</f>
        <v>0</v>
      </c>
      <c r="K37" s="55"/>
      <c r="L37" s="60">
        <f>'По группам районов'!EA39</f>
        <v>0</v>
      </c>
      <c r="M37" s="55">
        <f>'По группам районов'!EB39</f>
        <v>0</v>
      </c>
      <c r="N37" s="60">
        <f>'По группам районов'!EC39</f>
        <v>0</v>
      </c>
      <c r="O37" s="55">
        <f>'По группам районов'!ED39</f>
        <v>0</v>
      </c>
      <c r="P37" s="55"/>
      <c r="Q37" s="55">
        <f>'По группам районов'!P39</f>
        <v>0</v>
      </c>
    </row>
    <row r="38" spans="1:17" x14ac:dyDescent="0.3">
      <c r="A38" s="18" t="s">
        <v>209</v>
      </c>
      <c r="B38" s="10">
        <f>'По группам районов'!B40</f>
        <v>0</v>
      </c>
      <c r="C38" s="69">
        <f>'По группам районов'!M40</f>
        <v>0</v>
      </c>
      <c r="D38" s="69">
        <f>'По группам районов'!K40</f>
        <v>0</v>
      </c>
      <c r="E38" s="55">
        <f>'По группам районов'!L40</f>
        <v>0</v>
      </c>
      <c r="F38" s="60">
        <f>'По группам районов'!F40</f>
        <v>0</v>
      </c>
      <c r="G38" s="60">
        <f>'По группам районов'!G40</f>
        <v>0</v>
      </c>
      <c r="H38" s="55">
        <f>'По группам районов'!H40</f>
        <v>0</v>
      </c>
      <c r="I38" s="60">
        <f>'По группам районов'!I40</f>
        <v>0</v>
      </c>
      <c r="J38" s="55">
        <f>'По группам районов'!J40</f>
        <v>0</v>
      </c>
      <c r="K38" s="55"/>
      <c r="L38" s="60">
        <f>'По группам районов'!EA40</f>
        <v>0</v>
      </c>
      <c r="M38" s="55">
        <f>'По группам районов'!EB40</f>
        <v>0</v>
      </c>
      <c r="N38" s="60">
        <f>'По группам районов'!EC40</f>
        <v>0</v>
      </c>
      <c r="O38" s="55">
        <f>'По группам районов'!ED40</f>
        <v>0</v>
      </c>
      <c r="P38" s="55"/>
      <c r="Q38" s="55">
        <f>'По группам районов'!P40</f>
        <v>0</v>
      </c>
    </row>
    <row r="39" spans="1:17" x14ac:dyDescent="0.3">
      <c r="A39" s="18" t="s">
        <v>210</v>
      </c>
      <c r="B39" s="10">
        <f>'По группам районов'!B41</f>
        <v>0</v>
      </c>
      <c r="C39" s="69">
        <f>'По группам районов'!M41</f>
        <v>0</v>
      </c>
      <c r="D39" s="69">
        <f>'По группам районов'!K41</f>
        <v>0</v>
      </c>
      <c r="E39" s="55">
        <f>'По группам районов'!L41</f>
        <v>0</v>
      </c>
      <c r="F39" s="60">
        <f>'По группам районов'!F41</f>
        <v>0</v>
      </c>
      <c r="G39" s="60">
        <f>'По группам районов'!G41</f>
        <v>0</v>
      </c>
      <c r="H39" s="55">
        <f>'По группам районов'!H41</f>
        <v>0</v>
      </c>
      <c r="I39" s="60">
        <f>'По группам районов'!I41</f>
        <v>0</v>
      </c>
      <c r="J39" s="55">
        <f>'По группам районов'!J41</f>
        <v>0</v>
      </c>
      <c r="K39" s="55"/>
      <c r="L39" s="60">
        <f>'По группам районов'!EA41</f>
        <v>0</v>
      </c>
      <c r="M39" s="55">
        <f>'По группам районов'!EB41</f>
        <v>0</v>
      </c>
      <c r="N39" s="60">
        <f>'По группам районов'!EC41</f>
        <v>0</v>
      </c>
      <c r="O39" s="55">
        <f>'По группам районов'!ED41</f>
        <v>0</v>
      </c>
      <c r="P39" s="55"/>
      <c r="Q39" s="55">
        <f>'По группам районов'!P41</f>
        <v>0</v>
      </c>
    </row>
    <row r="40" spans="1:17" x14ac:dyDescent="0.3">
      <c r="A40" s="18" t="s">
        <v>211</v>
      </c>
      <c r="B40" s="10">
        <f>'По группам районов'!B42</f>
        <v>0</v>
      </c>
      <c r="C40" s="69">
        <f>'По группам районов'!M42</f>
        <v>0</v>
      </c>
      <c r="D40" s="69">
        <f>'По группам районов'!K42</f>
        <v>0</v>
      </c>
      <c r="E40" s="55">
        <f>'По группам районов'!L42</f>
        <v>0</v>
      </c>
      <c r="F40" s="60">
        <f>'По группам районов'!F42</f>
        <v>0</v>
      </c>
      <c r="G40" s="60">
        <f>'По группам районов'!G42</f>
        <v>0</v>
      </c>
      <c r="H40" s="55">
        <f>'По группам районов'!H42</f>
        <v>0</v>
      </c>
      <c r="I40" s="60">
        <f>'По группам районов'!I42</f>
        <v>0</v>
      </c>
      <c r="J40" s="55">
        <f>'По группам районов'!J42</f>
        <v>0</v>
      </c>
      <c r="K40" s="55"/>
      <c r="L40" s="60">
        <f>'По группам районов'!EA42</f>
        <v>0</v>
      </c>
      <c r="M40" s="55">
        <f>'По группам районов'!EB42</f>
        <v>0</v>
      </c>
      <c r="N40" s="60">
        <f>'По группам районов'!EC42</f>
        <v>0</v>
      </c>
      <c r="O40" s="55">
        <f>'По группам районов'!ED42</f>
        <v>0</v>
      </c>
      <c r="P40" s="55"/>
      <c r="Q40" s="55">
        <f>'По группам районов'!P42</f>
        <v>0</v>
      </c>
    </row>
    <row r="41" spans="1:17" x14ac:dyDescent="0.3">
      <c r="A41" s="18" t="s">
        <v>212</v>
      </c>
      <c r="B41" s="10">
        <f>'По группам районов'!B43</f>
        <v>0</v>
      </c>
      <c r="C41" s="69">
        <f>'По группам районов'!M43</f>
        <v>0</v>
      </c>
      <c r="D41" s="69">
        <f>'По группам районов'!K43</f>
        <v>0</v>
      </c>
      <c r="E41" s="55">
        <f>'По группам районов'!L43</f>
        <v>0</v>
      </c>
      <c r="F41" s="60">
        <f>'По группам районов'!F43</f>
        <v>0</v>
      </c>
      <c r="G41" s="60">
        <f>'По группам районов'!G43</f>
        <v>0</v>
      </c>
      <c r="H41" s="55">
        <f>'По группам районов'!H43</f>
        <v>0</v>
      </c>
      <c r="I41" s="60">
        <f>'По группам районов'!I43</f>
        <v>0</v>
      </c>
      <c r="J41" s="55">
        <f>'По группам районов'!J43</f>
        <v>0</v>
      </c>
      <c r="K41" s="55"/>
      <c r="L41" s="60">
        <f>'По группам районов'!EA43</f>
        <v>0</v>
      </c>
      <c r="M41" s="55">
        <f>'По группам районов'!EB43</f>
        <v>0</v>
      </c>
      <c r="N41" s="60">
        <f>'По группам районов'!EC43</f>
        <v>0</v>
      </c>
      <c r="O41" s="55">
        <f>'По группам районов'!ED43</f>
        <v>0</v>
      </c>
      <c r="P41" s="55"/>
      <c r="Q41" s="55">
        <f>'По группам районов'!P43</f>
        <v>0</v>
      </c>
    </row>
    <row r="42" spans="1:17" x14ac:dyDescent="0.3">
      <c r="A42" s="18" t="s">
        <v>214</v>
      </c>
      <c r="B42" s="10">
        <f>'По группам районов'!B44</f>
        <v>0</v>
      </c>
      <c r="C42" s="69">
        <f>'По группам районов'!M44</f>
        <v>0</v>
      </c>
      <c r="D42" s="69">
        <f>'По группам районов'!K44</f>
        <v>0</v>
      </c>
      <c r="E42" s="55">
        <f>'По группам районов'!L44</f>
        <v>0</v>
      </c>
      <c r="F42" s="60">
        <f>'По группам районов'!F44</f>
        <v>0</v>
      </c>
      <c r="G42" s="60">
        <f>'По группам районов'!G44</f>
        <v>0</v>
      </c>
      <c r="H42" s="55">
        <f>'По группам районов'!H44</f>
        <v>0</v>
      </c>
      <c r="I42" s="60">
        <f>'По группам районов'!I44</f>
        <v>0</v>
      </c>
      <c r="J42" s="55">
        <f>'По группам районов'!J44</f>
        <v>0</v>
      </c>
      <c r="K42" s="55"/>
      <c r="L42" s="60">
        <f>'По группам районов'!EA44</f>
        <v>0</v>
      </c>
      <c r="M42" s="55">
        <f>'По группам районов'!EB44</f>
        <v>0</v>
      </c>
      <c r="N42" s="60">
        <f>'По группам районов'!EC44</f>
        <v>0</v>
      </c>
      <c r="O42" s="55">
        <f>'По группам районов'!ED44</f>
        <v>0</v>
      </c>
      <c r="P42" s="55"/>
      <c r="Q42" s="55">
        <f>'По группам районов'!P44</f>
        <v>0</v>
      </c>
    </row>
    <row r="43" spans="1:17" x14ac:dyDescent="0.3">
      <c r="A43" s="18" t="s">
        <v>388</v>
      </c>
      <c r="B43" s="10">
        <f>'По группам районов'!B45</f>
        <v>0</v>
      </c>
      <c r="C43" s="69">
        <f>'По группам районов'!M45</f>
        <v>0</v>
      </c>
      <c r="D43" s="69">
        <f>'По группам районов'!K45</f>
        <v>0</v>
      </c>
      <c r="E43" s="55">
        <f>'По группам районов'!L45</f>
        <v>0</v>
      </c>
      <c r="F43" s="60">
        <f>'По группам районов'!F45</f>
        <v>0</v>
      </c>
      <c r="G43" s="60">
        <f>'По группам районов'!G45</f>
        <v>0</v>
      </c>
      <c r="H43" s="55">
        <f>'По группам районов'!H45</f>
        <v>0</v>
      </c>
      <c r="I43" s="60">
        <f>'По группам районов'!I45</f>
        <v>0</v>
      </c>
      <c r="J43" s="55">
        <f>'По группам районов'!J45</f>
        <v>0</v>
      </c>
      <c r="K43" s="55"/>
      <c r="L43" s="60">
        <f>'По группам районов'!EA45</f>
        <v>0</v>
      </c>
      <c r="M43" s="55">
        <f>'По группам районов'!EB45</f>
        <v>0</v>
      </c>
      <c r="N43" s="60">
        <f>'По группам районов'!EC45</f>
        <v>0</v>
      </c>
      <c r="O43" s="55">
        <f>'По группам районов'!ED45</f>
        <v>0</v>
      </c>
      <c r="P43" s="55"/>
      <c r="Q43" s="55">
        <f>'По группам районов'!P45</f>
        <v>0</v>
      </c>
    </row>
    <row r="44" spans="1:17" x14ac:dyDescent="0.3">
      <c r="A44" s="19" t="s">
        <v>215</v>
      </c>
      <c r="B44" s="68">
        <f>'По группам районов'!B46</f>
        <v>0</v>
      </c>
      <c r="C44" s="70">
        <f>'По группам районов'!M46</f>
        <v>0</v>
      </c>
      <c r="D44" s="70">
        <f>'По группам районов'!K46</f>
        <v>0</v>
      </c>
      <c r="E44" s="56">
        <f>'По группам районов'!L46</f>
        <v>0</v>
      </c>
      <c r="F44" s="61">
        <f>'По группам районов'!F46</f>
        <v>0</v>
      </c>
      <c r="G44" s="61">
        <f>'По группам районов'!G46</f>
        <v>0</v>
      </c>
      <c r="H44" s="56">
        <f>'По группам районов'!H46</f>
        <v>0</v>
      </c>
      <c r="I44" s="61">
        <f>'По группам районов'!I46</f>
        <v>0</v>
      </c>
      <c r="J44" s="56">
        <f>'По группам районов'!J46</f>
        <v>0</v>
      </c>
      <c r="K44" s="56"/>
      <c r="L44" s="61">
        <f>'По группам районов'!EA46</f>
        <v>0</v>
      </c>
      <c r="M44" s="56">
        <f>'По группам районов'!EB46</f>
        <v>0</v>
      </c>
      <c r="N44" s="61">
        <f>'По группам районов'!EC46</f>
        <v>0</v>
      </c>
      <c r="O44" s="56">
        <f>'По группам районов'!ED46</f>
        <v>0</v>
      </c>
      <c r="P44" s="56"/>
      <c r="Q44" s="56">
        <f>'По группам районов'!P46</f>
        <v>0</v>
      </c>
    </row>
    <row r="45" spans="1:17" x14ac:dyDescent="0.3">
      <c r="A45" s="18" t="s">
        <v>216</v>
      </c>
      <c r="B45" s="10">
        <f>'По группам районов'!B47</f>
        <v>0</v>
      </c>
      <c r="C45" s="69">
        <f>'По группам районов'!M47</f>
        <v>0</v>
      </c>
      <c r="D45" s="69">
        <f>'По группам районов'!K47</f>
        <v>0</v>
      </c>
      <c r="E45" s="55">
        <f>'По группам районов'!L47</f>
        <v>0</v>
      </c>
      <c r="F45" s="60">
        <f>'По группам районов'!F47</f>
        <v>0</v>
      </c>
      <c r="G45" s="60">
        <f>'По группам районов'!G47</f>
        <v>0</v>
      </c>
      <c r="H45" s="55">
        <f>'По группам районов'!H47</f>
        <v>0</v>
      </c>
      <c r="I45" s="60">
        <f>'По группам районов'!I47</f>
        <v>0</v>
      </c>
      <c r="J45" s="55">
        <f>'По группам районов'!J47</f>
        <v>0</v>
      </c>
      <c r="K45" s="55"/>
      <c r="L45" s="60">
        <f>'По группам районов'!EA47</f>
        <v>0</v>
      </c>
      <c r="M45" s="55">
        <f>'По группам районов'!EB47</f>
        <v>0</v>
      </c>
      <c r="N45" s="60">
        <f>'По группам районов'!EC47</f>
        <v>0</v>
      </c>
      <c r="O45" s="55">
        <f>'По группам районов'!ED47</f>
        <v>0</v>
      </c>
      <c r="P45" s="55"/>
      <c r="Q45" s="55">
        <f>'По группам районов'!P47</f>
        <v>0</v>
      </c>
    </row>
    <row r="46" spans="1:17" x14ac:dyDescent="0.3">
      <c r="A46" s="18" t="s">
        <v>217</v>
      </c>
      <c r="B46" s="10">
        <f>'По группам районов'!B48</f>
        <v>0</v>
      </c>
      <c r="C46" s="69">
        <f>'По группам районов'!M48</f>
        <v>0</v>
      </c>
      <c r="D46" s="69">
        <f>'По группам районов'!K48</f>
        <v>0</v>
      </c>
      <c r="E46" s="55">
        <f>'По группам районов'!L48</f>
        <v>0</v>
      </c>
      <c r="F46" s="60">
        <f>'По группам районов'!F48</f>
        <v>0</v>
      </c>
      <c r="G46" s="60">
        <f>'По группам районов'!G48</f>
        <v>0</v>
      </c>
      <c r="H46" s="55">
        <f>'По группам районов'!H48</f>
        <v>0</v>
      </c>
      <c r="I46" s="60">
        <f>'По группам районов'!I48</f>
        <v>0</v>
      </c>
      <c r="J46" s="55">
        <f>'По группам районов'!J48</f>
        <v>0</v>
      </c>
      <c r="K46" s="55"/>
      <c r="L46" s="60">
        <f>'По группам районов'!EA48</f>
        <v>0</v>
      </c>
      <c r="M46" s="55">
        <f>'По группам районов'!EB48</f>
        <v>0</v>
      </c>
      <c r="N46" s="60">
        <f>'По группам районов'!EC48</f>
        <v>0</v>
      </c>
      <c r="O46" s="55">
        <f>'По группам районов'!ED48</f>
        <v>0</v>
      </c>
      <c r="P46" s="55"/>
      <c r="Q46" s="55">
        <f>'По группам районов'!P48</f>
        <v>0</v>
      </c>
    </row>
    <row r="47" spans="1:17" x14ac:dyDescent="0.3">
      <c r="A47" s="19" t="s">
        <v>465</v>
      </c>
      <c r="B47" s="68">
        <f>'По группам районов'!B49</f>
        <v>0</v>
      </c>
      <c r="C47" s="70">
        <f>'По группам районов'!M49</f>
        <v>0</v>
      </c>
      <c r="D47" s="70">
        <f>'По группам районов'!K49</f>
        <v>0</v>
      </c>
      <c r="E47" s="56">
        <f>'По группам районов'!L49</f>
        <v>0</v>
      </c>
      <c r="F47" s="61">
        <f>'По группам районов'!F49</f>
        <v>0</v>
      </c>
      <c r="G47" s="61">
        <f>'По группам районов'!G49</f>
        <v>0</v>
      </c>
      <c r="H47" s="56">
        <f>'По группам районов'!H49</f>
        <v>0</v>
      </c>
      <c r="I47" s="61">
        <f>'По группам районов'!I49</f>
        <v>0</v>
      </c>
      <c r="J47" s="56">
        <f>'По группам районов'!J49</f>
        <v>0</v>
      </c>
      <c r="K47" s="56"/>
      <c r="L47" s="61">
        <f>'По группам районов'!EA49</f>
        <v>0</v>
      </c>
      <c r="M47" s="56">
        <f>'По группам районов'!EB49</f>
        <v>0</v>
      </c>
      <c r="N47" s="61">
        <f>'По группам районов'!EC49</f>
        <v>0</v>
      </c>
      <c r="O47" s="56">
        <f>'По группам районов'!ED49</f>
        <v>0</v>
      </c>
      <c r="P47" s="56"/>
      <c r="Q47" s="56">
        <f>'По группам районов'!P49</f>
        <v>0</v>
      </c>
    </row>
    <row r="48" spans="1:17" x14ac:dyDescent="0.3">
      <c r="A48" s="18" t="s">
        <v>218</v>
      </c>
      <c r="B48" s="10">
        <f>'По группам районов'!B51</f>
        <v>0</v>
      </c>
      <c r="C48" s="69">
        <f>'По группам районов'!M51</f>
        <v>0</v>
      </c>
      <c r="D48" s="69">
        <f>'По группам районов'!K51</f>
        <v>0</v>
      </c>
      <c r="E48" s="55">
        <f>'По группам районов'!L51</f>
        <v>0</v>
      </c>
      <c r="F48" s="60">
        <f>'По группам районов'!F51</f>
        <v>0</v>
      </c>
      <c r="G48" s="60">
        <f>'По группам районов'!G51</f>
        <v>0</v>
      </c>
      <c r="H48" s="55">
        <f>'По группам районов'!H50</f>
        <v>0</v>
      </c>
      <c r="I48" s="60">
        <f>'По группам районов'!I51</f>
        <v>0</v>
      </c>
      <c r="J48" s="55">
        <f>'По группам районов'!J51</f>
        <v>0</v>
      </c>
      <c r="K48" s="55"/>
      <c r="L48" s="60">
        <f>'По группам районов'!EA50</f>
        <v>0</v>
      </c>
      <c r="M48" s="55">
        <f>'По группам районов'!EB51</f>
        <v>0</v>
      </c>
      <c r="N48" s="60">
        <f>'По группам районов'!EC50</f>
        <v>0</v>
      </c>
      <c r="O48" s="55">
        <f>'По группам районов'!ED51</f>
        <v>0</v>
      </c>
      <c r="P48" s="55"/>
      <c r="Q48" s="55">
        <f>'По группам районов'!P51</f>
        <v>0</v>
      </c>
    </row>
    <row r="49" spans="1:17" x14ac:dyDescent="0.3">
      <c r="A49" s="18" t="s">
        <v>389</v>
      </c>
      <c r="B49" s="10">
        <f>'По группам районов'!B52</f>
        <v>0</v>
      </c>
      <c r="C49" s="69">
        <f>'По группам районов'!M52</f>
        <v>0</v>
      </c>
      <c r="D49" s="69">
        <f>'По группам районов'!K52</f>
        <v>0</v>
      </c>
      <c r="E49" s="55">
        <f>'По группам районов'!L52</f>
        <v>0</v>
      </c>
      <c r="F49" s="60">
        <f>'По группам районов'!F52</f>
        <v>0</v>
      </c>
      <c r="G49" s="60">
        <f>'По группам районов'!G52</f>
        <v>0</v>
      </c>
      <c r="H49" s="55">
        <f>'По группам районов'!H51</f>
        <v>0</v>
      </c>
      <c r="I49" s="60">
        <f>'По группам районов'!I52</f>
        <v>0</v>
      </c>
      <c r="J49" s="55">
        <f>'По группам районов'!J52</f>
        <v>0</v>
      </c>
      <c r="K49" s="55"/>
      <c r="L49" s="60">
        <f>'По группам районов'!EA51</f>
        <v>0</v>
      </c>
      <c r="M49" s="55">
        <f>'По группам районов'!EB52</f>
        <v>0</v>
      </c>
      <c r="N49" s="60">
        <f>'По группам районов'!EC51</f>
        <v>0</v>
      </c>
      <c r="O49" s="55">
        <f>'По группам районов'!ED52</f>
        <v>0</v>
      </c>
      <c r="P49" s="55"/>
      <c r="Q49" s="55">
        <f>'По группам районов'!P52</f>
        <v>0</v>
      </c>
    </row>
    <row r="50" spans="1:17" x14ac:dyDescent="0.3">
      <c r="A50" s="18" t="s">
        <v>390</v>
      </c>
      <c r="B50" s="10">
        <f>'По группам районов'!B53</f>
        <v>0</v>
      </c>
      <c r="C50" s="69">
        <f>'По группам районов'!M53</f>
        <v>0</v>
      </c>
      <c r="D50" s="69">
        <f>'По группам районов'!K53</f>
        <v>0</v>
      </c>
      <c r="E50" s="55">
        <f>'По группам районов'!L53</f>
        <v>0</v>
      </c>
      <c r="F50" s="60">
        <f>'По группам районов'!F53</f>
        <v>0</v>
      </c>
      <c r="G50" s="60">
        <f>'По группам районов'!G53</f>
        <v>0</v>
      </c>
      <c r="H50" s="55">
        <f>'По группам районов'!H52</f>
        <v>0</v>
      </c>
      <c r="I50" s="60">
        <f>'По группам районов'!I53</f>
        <v>0</v>
      </c>
      <c r="J50" s="55">
        <f>'По группам районов'!J53</f>
        <v>0</v>
      </c>
      <c r="K50" s="55"/>
      <c r="L50" s="60">
        <f>'По группам районов'!EA52</f>
        <v>0</v>
      </c>
      <c r="M50" s="55">
        <f>'По группам районов'!EB53</f>
        <v>0</v>
      </c>
      <c r="N50" s="60">
        <f>'По группам районов'!EC52</f>
        <v>0</v>
      </c>
      <c r="O50" s="55">
        <f>'По группам районов'!ED53</f>
        <v>0</v>
      </c>
      <c r="P50" s="55"/>
      <c r="Q50" s="55">
        <f>'По группам районов'!P53</f>
        <v>0</v>
      </c>
    </row>
  </sheetData>
  <mergeCells count="1">
    <mergeCell ref="A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7B23F-7A3A-4477-A2B9-44BD6AC9B599}">
  <sheetPr>
    <tabColor rgb="FF00B050"/>
  </sheetPr>
  <dimension ref="A1:AK52"/>
  <sheetViews>
    <sheetView showZeros="0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:A4"/>
    </sheetView>
  </sheetViews>
  <sheetFormatPr defaultRowHeight="14.4" x14ac:dyDescent="0.3"/>
  <cols>
    <col min="1" max="1" width="40.6640625" customWidth="1"/>
    <col min="2" max="30" width="10.77734375" customWidth="1"/>
    <col min="31" max="31" width="10.77734375" hidden="1" customWidth="1"/>
    <col min="32" max="37" width="10.77734375" customWidth="1"/>
  </cols>
  <sheetData>
    <row r="1" spans="1:37" ht="44.4" customHeight="1" x14ac:dyDescent="0.3">
      <c r="B1" s="92" t="str">
        <f>"Информация о ходе заготовки кормов по состоянию на "&amp;'Сводка общая'!A1</f>
        <v xml:space="preserve">Информация о ходе заготовки кормов по состоянию на 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37" s="15" customFormat="1" ht="10.199999999999999" hidden="1" x14ac:dyDescent="0.3">
      <c r="B2" s="15">
        <v>9</v>
      </c>
      <c r="C2" s="15">
        <v>73</v>
      </c>
      <c r="D2" s="15">
        <v>76</v>
      </c>
      <c r="E2" s="15">
        <v>78</v>
      </c>
      <c r="F2" s="15">
        <v>81</v>
      </c>
      <c r="G2" s="15">
        <v>84</v>
      </c>
      <c r="H2" s="15">
        <v>85</v>
      </c>
      <c r="I2" s="15">
        <v>88</v>
      </c>
      <c r="J2" s="15">
        <v>89</v>
      </c>
      <c r="K2" s="15">
        <v>92</v>
      </c>
      <c r="L2" s="15">
        <v>93</v>
      </c>
      <c r="M2" s="15">
        <v>95</v>
      </c>
      <c r="N2" s="15">
        <v>97</v>
      </c>
      <c r="O2" s="15">
        <v>99</v>
      </c>
      <c r="P2" s="15">
        <v>98</v>
      </c>
      <c r="Q2" s="15">
        <v>198</v>
      </c>
      <c r="R2" s="15">
        <v>28</v>
      </c>
      <c r="S2" s="15">
        <v>29</v>
      </c>
      <c r="T2" s="15">
        <v>30</v>
      </c>
      <c r="U2" s="15">
        <v>25</v>
      </c>
      <c r="V2" s="15">
        <v>33</v>
      </c>
      <c r="W2" s="15">
        <v>27</v>
      </c>
      <c r="X2" s="15">
        <v>203</v>
      </c>
      <c r="Y2" s="15">
        <v>204</v>
      </c>
      <c r="Z2" s="15">
        <v>205</v>
      </c>
      <c r="AA2" s="15">
        <v>206</v>
      </c>
      <c r="AB2" s="15">
        <v>207</v>
      </c>
      <c r="AC2" s="15">
        <v>208</v>
      </c>
      <c r="AD2" s="15">
        <v>199</v>
      </c>
      <c r="AE2" s="15">
        <v>197</v>
      </c>
      <c r="AF2" s="15">
        <v>193</v>
      </c>
      <c r="AG2" s="15">
        <v>194</v>
      </c>
      <c r="AH2" s="15">
        <v>195</v>
      </c>
      <c r="AI2" s="15">
        <v>196</v>
      </c>
      <c r="AJ2" s="15">
        <v>200</v>
      </c>
      <c r="AK2" s="15">
        <v>202</v>
      </c>
    </row>
    <row r="3" spans="1:37" s="14" customFormat="1" ht="42.6" customHeight="1" x14ac:dyDescent="0.25">
      <c r="A3" s="99" t="s">
        <v>101</v>
      </c>
      <c r="B3" s="98" t="s">
        <v>453</v>
      </c>
      <c r="C3" s="112" t="s">
        <v>124</v>
      </c>
      <c r="D3" s="110" t="s">
        <v>451</v>
      </c>
      <c r="E3" s="109" t="s">
        <v>219</v>
      </c>
      <c r="F3" s="109" t="s">
        <v>125</v>
      </c>
      <c r="G3" s="98" t="s">
        <v>12</v>
      </c>
      <c r="H3" s="109" t="s">
        <v>152</v>
      </c>
      <c r="I3" s="98" t="s">
        <v>12</v>
      </c>
      <c r="J3" s="109" t="s">
        <v>153</v>
      </c>
      <c r="K3" s="98" t="s">
        <v>12</v>
      </c>
      <c r="L3" s="109" t="s">
        <v>452</v>
      </c>
      <c r="M3" s="98" t="s">
        <v>454</v>
      </c>
      <c r="N3" s="109" t="s">
        <v>32</v>
      </c>
      <c r="O3" s="107" t="s">
        <v>455</v>
      </c>
      <c r="P3" s="98" t="s">
        <v>12</v>
      </c>
      <c r="Q3" s="98" t="s">
        <v>392</v>
      </c>
      <c r="R3" s="100" t="s">
        <v>457</v>
      </c>
      <c r="S3" s="101"/>
      <c r="T3" s="101"/>
      <c r="U3" s="102"/>
      <c r="V3" s="107" t="s">
        <v>12</v>
      </c>
      <c r="W3" s="100" t="s">
        <v>458</v>
      </c>
      <c r="X3" s="101"/>
      <c r="Y3" s="101"/>
      <c r="Z3" s="107" t="s">
        <v>12</v>
      </c>
      <c r="AA3" s="107" t="s">
        <v>459</v>
      </c>
      <c r="AB3" s="107" t="s">
        <v>447</v>
      </c>
      <c r="AC3" s="107" t="s">
        <v>448</v>
      </c>
      <c r="AD3" s="98" t="s">
        <v>456</v>
      </c>
      <c r="AE3" s="107" t="s">
        <v>462</v>
      </c>
      <c r="AF3" s="98" t="s">
        <v>57</v>
      </c>
      <c r="AG3" s="98" t="s">
        <v>58</v>
      </c>
      <c r="AH3" s="98" t="s">
        <v>59</v>
      </c>
      <c r="AI3" s="98" t="s">
        <v>133</v>
      </c>
      <c r="AJ3" s="107" t="s">
        <v>461</v>
      </c>
      <c r="AK3" s="107" t="s">
        <v>460</v>
      </c>
    </row>
    <row r="4" spans="1:37" s="14" customFormat="1" ht="121.2" customHeight="1" x14ac:dyDescent="0.25">
      <c r="A4" s="99"/>
      <c r="B4" s="98"/>
      <c r="C4" s="112"/>
      <c r="D4" s="111"/>
      <c r="E4" s="109"/>
      <c r="F4" s="109"/>
      <c r="G4" s="98"/>
      <c r="H4" s="109"/>
      <c r="I4" s="98"/>
      <c r="J4" s="109"/>
      <c r="K4" s="98"/>
      <c r="L4" s="109"/>
      <c r="M4" s="98"/>
      <c r="N4" s="109"/>
      <c r="O4" s="108"/>
      <c r="P4" s="98"/>
      <c r="Q4" s="98"/>
      <c r="R4" s="59" t="s">
        <v>62</v>
      </c>
      <c r="S4" s="12" t="s">
        <v>136</v>
      </c>
      <c r="T4" s="12" t="s">
        <v>64</v>
      </c>
      <c r="U4" s="12" t="s">
        <v>138</v>
      </c>
      <c r="V4" s="108"/>
      <c r="W4" s="59" t="s">
        <v>62</v>
      </c>
      <c r="X4" s="12" t="s">
        <v>136</v>
      </c>
      <c r="Y4" s="12" t="s">
        <v>64</v>
      </c>
      <c r="Z4" s="108"/>
      <c r="AA4" s="108"/>
      <c r="AB4" s="108"/>
      <c r="AC4" s="108"/>
      <c r="AD4" s="98"/>
      <c r="AE4" s="108"/>
      <c r="AF4" s="98"/>
      <c r="AG4" s="98"/>
      <c r="AH4" s="98"/>
      <c r="AI4" s="98"/>
      <c r="AJ4" s="108"/>
      <c r="AK4" s="108"/>
    </row>
    <row r="5" spans="1:37" x14ac:dyDescent="0.3">
      <c r="A5" s="11" t="s">
        <v>155</v>
      </c>
      <c r="B5" s="17">
        <f>IFERROR(VLOOKUP($A5,'Сводка общая'!$A$6:$GZ$97,B$2,0),0)</f>
        <v>0</v>
      </c>
      <c r="C5" s="62">
        <f>IFERROR(VLOOKUP($A5,'Сводка общая'!$A$6:$GZ$97,C$2,0)/1000,0)</f>
        <v>0</v>
      </c>
      <c r="D5" s="62">
        <f>IFERROR(VLOOKUP($A5,'Сводка общая'!$A$6:$GZ$97,D$2,0)/1000,0)</f>
        <v>0</v>
      </c>
      <c r="E5" s="62">
        <f>IFERROR(VLOOKUP($A5,'Сводка общая'!$A$6:$GZ$97,E$2,0)/1000,0)</f>
        <v>0</v>
      </c>
      <c r="F5" s="62">
        <f>IFERROR(VLOOKUP($A5,'Сводка общая'!$A$6:$GZ$97,F$2,0)/1000,0)</f>
        <v>0</v>
      </c>
      <c r="G5" s="40">
        <f>IFERROR(VLOOKUP($A5,'Сводка общая'!$A$6:$GZ$97,G$2,0),0)</f>
        <v>0</v>
      </c>
      <c r="H5" s="62">
        <f>IFERROR(VLOOKUP($A5,'Сводка общая'!$A$6:$GZ$97,H$2,0)/1000,0)</f>
        <v>0</v>
      </c>
      <c r="I5" s="40">
        <f>IFERROR(VLOOKUP($A5,'Сводка общая'!$A$6:$GZ$97,I$2,0),0)</f>
        <v>0</v>
      </c>
      <c r="J5" s="62">
        <f>IFERROR(VLOOKUP($A5,'Сводка общая'!$A$6:$GZ$97,J$2,0)/1000,0)</f>
        <v>0</v>
      </c>
      <c r="K5" s="40">
        <f>IFERROR(VLOOKUP($A5,'Сводка общая'!$A$6:$GZ$97,K$2,0),0)</f>
        <v>0</v>
      </c>
      <c r="L5" s="62">
        <f>IFERROR(VLOOKUP($A5,'Сводка общая'!$A$6:$GZ$97,L$2,0)/1000,0)</f>
        <v>0</v>
      </c>
      <c r="M5" s="62">
        <f>IFERROR(VLOOKUP($A5,'Сводка общая'!$A$6:$GZ$97,M$2,0)/1000,0)</f>
        <v>0</v>
      </c>
      <c r="N5" s="62">
        <f>IFERROR(VLOOKUP($A5,'Сводка общая'!$A$6:$GZ$97,N$2,0),0)</f>
        <v>0</v>
      </c>
      <c r="O5" s="62">
        <f>IFERROR(VLOOKUP($A5,'Сводка общая'!$A$6:$GZ$97,O$2,0)/1000,0)</f>
        <v>0</v>
      </c>
      <c r="P5" s="40">
        <f>IFERROR(VLOOKUP($A5,'Сводка общая'!$A$6:$GZ$97,P$2,0),0)</f>
        <v>0</v>
      </c>
      <c r="Q5" s="62">
        <f>IFERROR(VLOOKUP($A5,'Сводка общая'!$A$6:$GZ$97,Q$2,0),0)</f>
        <v>0</v>
      </c>
      <c r="R5" s="62">
        <f>IFERROR(VLOOKUP($A5,'Сводка общая'!$A$6:$GZ$97,R$2,0)/1000,0)</f>
        <v>0</v>
      </c>
      <c r="S5" s="62">
        <f>IFERROR(VLOOKUP($A5,'Сводка общая'!$A$6:$GZ$97,S$2,0)/1000,0)</f>
        <v>0</v>
      </c>
      <c r="T5" s="62">
        <f>IFERROR(VLOOKUP($A5,'Сводка общая'!$A$6:$GZ$97,T$2,0)/1000,0)</f>
        <v>0</v>
      </c>
      <c r="U5" s="62">
        <f>IFERROR(VLOOKUP($A5,'Сводка общая'!$A$6:$GZ$97,U$2,0)/1000,0)</f>
        <v>0</v>
      </c>
      <c r="V5" s="40">
        <f>IFERROR(VLOOKUP($A5,'Сводка общая'!$A$6:$GZ$97,V$2,0),0)</f>
        <v>0</v>
      </c>
      <c r="W5" s="62">
        <f>IFERROR(VLOOKUP($A5,'Сводка общая'!$A$6:$GZ$97,W$2,0)/1000,0)</f>
        <v>0</v>
      </c>
      <c r="X5" s="62">
        <f>IFERROR(VLOOKUP($A5,'Сводка общая'!$A$6:$GZ$97,X$2,0)/1000,0)</f>
        <v>0</v>
      </c>
      <c r="Y5" s="62">
        <f>IFERROR(VLOOKUP($A5,'Сводка общая'!$A$6:$GZ$97,Y$2,0)/1000,0)</f>
        <v>0</v>
      </c>
      <c r="Z5" s="40">
        <f>IFERROR(VLOOKUP($A5,'Сводка общая'!$A$6:$GZ$97,Z$2,0),0)</f>
        <v>0</v>
      </c>
      <c r="AA5" s="62">
        <f>IFERROR(VLOOKUP($A5,'Сводка общая'!$A$6:$GZ$97,AA$2,0)/1000,0)</f>
        <v>0</v>
      </c>
      <c r="AB5" s="62">
        <f>IFERROR(VLOOKUP($A5,'Сводка общая'!$A$6:$GZ$97,AB$2,0)/1000,0)</f>
        <v>0</v>
      </c>
      <c r="AC5" s="62">
        <f>IFERROR(VLOOKUP($A5,'Сводка общая'!$A$6:$GZ$97,AC$2,0)/1000,0)</f>
        <v>0</v>
      </c>
      <c r="AD5" s="66">
        <f>IFERROR(VLOOKUP($A5,'Сводка общая'!$A$6:$GZ$97,AD$2,0),0)</f>
        <v>0</v>
      </c>
      <c r="AE5" s="62">
        <f>IFERROR(VLOOKUP($A5,'Сводка общая'!$A$6:$GZ$97,AE$2,0)/1000,0)</f>
        <v>0</v>
      </c>
      <c r="AF5" s="62">
        <f>IFERROR(VLOOKUP($A5,'Сводка общая'!$A$6:$GZ$97,AF$2,0)/1000,0)</f>
        <v>0</v>
      </c>
      <c r="AG5" s="62">
        <f>IFERROR(VLOOKUP($A5,'Сводка общая'!$A$6:$GZ$97,AG$2,0)/1000,0)</f>
        <v>0</v>
      </c>
      <c r="AH5" s="62">
        <f>IFERROR(VLOOKUP($A5,'Сводка общая'!$A$6:$GZ$97,AH$2,0)/1000,0)</f>
        <v>0</v>
      </c>
      <c r="AI5" s="62">
        <f>IFERROR(VLOOKUP($A5,'Сводка общая'!$A$6:$GZ$97,AI$2,0)/1000,0)</f>
        <v>0</v>
      </c>
      <c r="AJ5" s="62">
        <f>IFERROR(VLOOKUP($A5,'Сводка общая'!$A$6:$GZ$97,AJ$2,0)/1000,0)</f>
        <v>0</v>
      </c>
      <c r="AK5" s="62">
        <f>IFERROR(VLOOKUP($A5,'Сводка общая'!$A$6:$GZ$97,AK$2,0)/1000,0)</f>
        <v>0</v>
      </c>
    </row>
    <row r="6" spans="1:37" x14ac:dyDescent="0.3">
      <c r="A6" s="11" t="s">
        <v>156</v>
      </c>
      <c r="B6" s="17">
        <f>IFERROR(VLOOKUP($A6,'Сводка общая'!$A$6:$GZ$97,B$2,0),0)</f>
        <v>0</v>
      </c>
      <c r="C6" s="62">
        <f>IFERROR(VLOOKUP($A6,'Сводка общая'!$A$6:$GZ$97,C$2,0)/1000,0)</f>
        <v>0</v>
      </c>
      <c r="D6" s="62">
        <f>IFERROR(VLOOKUP($A6,'Сводка общая'!$A$6:$GZ$97,D$2,0)/1000,0)</f>
        <v>0</v>
      </c>
      <c r="E6" s="62">
        <f>IFERROR(VLOOKUP($A6,'Сводка общая'!$A$6:$GZ$97,E$2,0)/1000,0)</f>
        <v>0</v>
      </c>
      <c r="F6" s="62">
        <f>IFERROR(VLOOKUP($A6,'Сводка общая'!$A$6:$GZ$97,F$2,0)/1000,0)</f>
        <v>0</v>
      </c>
      <c r="G6" s="40">
        <f>IFERROR(VLOOKUP($A6,'Сводка общая'!$A$6:$GZ$97,G$2,0),0)</f>
        <v>0</v>
      </c>
      <c r="H6" s="62">
        <f>IFERROR(VLOOKUP($A6,'Сводка общая'!$A$6:$GZ$97,H$2,0)/1000,0)</f>
        <v>0</v>
      </c>
      <c r="I6" s="40">
        <f>IFERROR(VLOOKUP($A6,'Сводка общая'!$A$6:$GZ$97,I$2,0),0)</f>
        <v>0</v>
      </c>
      <c r="J6" s="62">
        <f>IFERROR(VLOOKUP($A6,'Сводка общая'!$A$6:$GZ$97,J$2,0)/1000,0)</f>
        <v>0</v>
      </c>
      <c r="K6" s="40">
        <f>IFERROR(VLOOKUP($A6,'Сводка общая'!$A$6:$GZ$97,K$2,0),0)</f>
        <v>0</v>
      </c>
      <c r="L6" s="62">
        <f>IFERROR(VLOOKUP($A6,'Сводка общая'!$A$6:$GZ$97,L$2,0)/1000,0)</f>
        <v>0</v>
      </c>
      <c r="M6" s="62">
        <f>IFERROR(VLOOKUP($A6,'Сводка общая'!$A$6:$GZ$97,M$2,0)/1000,0)</f>
        <v>0</v>
      </c>
      <c r="N6" s="62">
        <f>IFERROR(VLOOKUP($A6,'Сводка общая'!$A$6:$GZ$97,N$2,0),0)</f>
        <v>0</v>
      </c>
      <c r="O6" s="62">
        <f>IFERROR(VLOOKUP($A6,'Сводка общая'!$A$6:$GZ$97,O$2,0)/1000,0)</f>
        <v>0</v>
      </c>
      <c r="P6" s="40">
        <f>IFERROR(VLOOKUP($A6,'Сводка общая'!$A$6:$GZ$97,P$2,0),0)</f>
        <v>0</v>
      </c>
      <c r="Q6" s="62">
        <f>IFERROR(VLOOKUP($A6,'Сводка общая'!$A$6:$GZ$97,Q$2,0),0)</f>
        <v>0</v>
      </c>
      <c r="R6" s="62">
        <f>IFERROR(VLOOKUP($A6,'Сводка общая'!$A$6:$GZ$97,R$2,0)/1000,0)</f>
        <v>0</v>
      </c>
      <c r="S6" s="62">
        <f>IFERROR(VLOOKUP($A6,'Сводка общая'!$A$6:$GZ$97,S$2,0)/1000,0)</f>
        <v>0</v>
      </c>
      <c r="T6" s="62">
        <f>IFERROR(VLOOKUP($A6,'Сводка общая'!$A$6:$GZ$97,T$2,0)/1000,0)</f>
        <v>0</v>
      </c>
      <c r="U6" s="62">
        <f>IFERROR(VLOOKUP($A6,'Сводка общая'!$A$6:$GZ$97,U$2,0)/1000,0)</f>
        <v>0</v>
      </c>
      <c r="V6" s="40">
        <f>IFERROR(VLOOKUP($A6,'Сводка общая'!$A$6:$GZ$97,V$2,0),0)</f>
        <v>0</v>
      </c>
      <c r="W6" s="62">
        <f>IFERROR(VLOOKUP($A6,'Сводка общая'!$A$6:$GZ$97,W$2,0)/1000,0)</f>
        <v>0</v>
      </c>
      <c r="X6" s="62">
        <f>IFERROR(VLOOKUP($A6,'Сводка общая'!$A$6:$GZ$97,X$2,0)/1000,0)</f>
        <v>0</v>
      </c>
      <c r="Y6" s="62">
        <f>IFERROR(VLOOKUP($A6,'Сводка общая'!$A$6:$GZ$97,Y$2,0)/1000,0)</f>
        <v>0</v>
      </c>
      <c r="Z6" s="40">
        <f>IFERROR(VLOOKUP($A6,'Сводка общая'!$A$6:$GZ$97,Z$2,0),0)</f>
        <v>0</v>
      </c>
      <c r="AA6" s="62">
        <f>IFERROR(VLOOKUP($A6,'Сводка общая'!$A$6:$GZ$97,AA$2,0)/1000,0)</f>
        <v>0</v>
      </c>
      <c r="AB6" s="62">
        <f>IFERROR(VLOOKUP($A6,'Сводка общая'!$A$6:$GZ$97,AB$2,0)/1000,0)</f>
        <v>0</v>
      </c>
      <c r="AC6" s="62">
        <f>IFERROR(VLOOKUP($A6,'Сводка общая'!$A$6:$GZ$97,AC$2,0)/1000,0)</f>
        <v>0</v>
      </c>
      <c r="AD6" s="66">
        <f>IFERROR(VLOOKUP($A6,'Сводка общая'!$A$6:$GZ$97,AD$2,0),0)</f>
        <v>0</v>
      </c>
      <c r="AE6" s="62">
        <f>IFERROR(VLOOKUP($A6,'Сводка общая'!$A$6:$GZ$97,AE$2,0)/1000,0)</f>
        <v>0</v>
      </c>
      <c r="AF6" s="62">
        <f>IFERROR(VLOOKUP($A6,'Сводка общая'!$A$6:$GZ$97,AF$2,0)/1000,0)</f>
        <v>0</v>
      </c>
      <c r="AG6" s="62">
        <f>IFERROR(VLOOKUP($A6,'Сводка общая'!$A$6:$GZ$97,AG$2,0)/1000,0)</f>
        <v>0</v>
      </c>
      <c r="AH6" s="62">
        <f>IFERROR(VLOOKUP($A6,'Сводка общая'!$A$6:$GZ$97,AH$2,0)/1000,0)</f>
        <v>0</v>
      </c>
      <c r="AI6" s="62">
        <f>IFERROR(VLOOKUP($A6,'Сводка общая'!$A$6:$GZ$97,AI$2,0)/1000,0)</f>
        <v>0</v>
      </c>
      <c r="AJ6" s="62">
        <f>IFERROR(VLOOKUP($A6,'Сводка общая'!$A$6:$GZ$97,AJ$2,0)/1000,0)</f>
        <v>0</v>
      </c>
      <c r="AK6" s="62">
        <f>IFERROR(VLOOKUP($A6,'Сводка общая'!$A$6:$GZ$97,AK$2,0)/1000,0)</f>
        <v>0</v>
      </c>
    </row>
    <row r="7" spans="1:37" x14ac:dyDescent="0.3">
      <c r="A7" s="11" t="s">
        <v>157</v>
      </c>
      <c r="B7" s="17">
        <f>IFERROR(VLOOKUP($A7,'Сводка общая'!$A$6:$GZ$97,B$2,0),0)</f>
        <v>0</v>
      </c>
      <c r="C7" s="62">
        <f>IFERROR(VLOOKUP($A7,'Сводка общая'!$A$6:$GZ$97,C$2,0)/1000,0)</f>
        <v>0</v>
      </c>
      <c r="D7" s="62">
        <f>IFERROR(VLOOKUP($A7,'Сводка общая'!$A$6:$GZ$97,D$2,0)/1000,0)</f>
        <v>0</v>
      </c>
      <c r="E7" s="62">
        <f>IFERROR(VLOOKUP($A7,'Сводка общая'!$A$6:$GZ$97,E$2,0)/1000,0)</f>
        <v>0</v>
      </c>
      <c r="F7" s="62">
        <f>IFERROR(VLOOKUP($A7,'Сводка общая'!$A$6:$GZ$97,F$2,0)/1000,0)</f>
        <v>0</v>
      </c>
      <c r="G7" s="40">
        <f>IFERROR(VLOOKUP($A7,'Сводка общая'!$A$6:$GZ$97,G$2,0),0)</f>
        <v>0</v>
      </c>
      <c r="H7" s="62">
        <f>IFERROR(VLOOKUP($A7,'Сводка общая'!$A$6:$GZ$97,H$2,0)/1000,0)</f>
        <v>0</v>
      </c>
      <c r="I7" s="40">
        <f>IFERROR(VLOOKUP($A7,'Сводка общая'!$A$6:$GZ$97,I$2,0),0)</f>
        <v>0</v>
      </c>
      <c r="J7" s="62">
        <f>IFERROR(VLOOKUP($A7,'Сводка общая'!$A$6:$GZ$97,J$2,0)/1000,0)</f>
        <v>0</v>
      </c>
      <c r="K7" s="40">
        <f>IFERROR(VLOOKUP($A7,'Сводка общая'!$A$6:$GZ$97,K$2,0),0)</f>
        <v>0</v>
      </c>
      <c r="L7" s="62">
        <f>IFERROR(VLOOKUP($A7,'Сводка общая'!$A$6:$GZ$97,L$2,0)/1000,0)</f>
        <v>0</v>
      </c>
      <c r="M7" s="62">
        <f>IFERROR(VLOOKUP($A7,'Сводка общая'!$A$6:$GZ$97,M$2,0)/1000,0)</f>
        <v>0</v>
      </c>
      <c r="N7" s="62">
        <f>IFERROR(VLOOKUP($A7,'Сводка общая'!$A$6:$GZ$97,N$2,0),0)</f>
        <v>0</v>
      </c>
      <c r="O7" s="62">
        <f>IFERROR(VLOOKUP($A7,'Сводка общая'!$A$6:$GZ$97,O$2,0)/1000,0)</f>
        <v>0</v>
      </c>
      <c r="P7" s="40">
        <f>IFERROR(VLOOKUP($A7,'Сводка общая'!$A$6:$GZ$97,P$2,0),0)</f>
        <v>0</v>
      </c>
      <c r="Q7" s="62">
        <f>IFERROR(VLOOKUP($A7,'Сводка общая'!$A$6:$GZ$97,Q$2,0),0)</f>
        <v>0</v>
      </c>
      <c r="R7" s="62">
        <f>IFERROR(VLOOKUP($A7,'Сводка общая'!$A$6:$GZ$97,R$2,0)/1000,0)</f>
        <v>0</v>
      </c>
      <c r="S7" s="62">
        <f>IFERROR(VLOOKUP($A7,'Сводка общая'!$A$6:$GZ$97,S$2,0)/1000,0)</f>
        <v>0</v>
      </c>
      <c r="T7" s="62">
        <f>IFERROR(VLOOKUP($A7,'Сводка общая'!$A$6:$GZ$97,T$2,0)/1000,0)</f>
        <v>0</v>
      </c>
      <c r="U7" s="62">
        <f>IFERROR(VLOOKUP($A7,'Сводка общая'!$A$6:$GZ$97,U$2,0)/1000,0)</f>
        <v>0</v>
      </c>
      <c r="V7" s="40">
        <f>IFERROR(VLOOKUP($A7,'Сводка общая'!$A$6:$GZ$97,V$2,0),0)</f>
        <v>0</v>
      </c>
      <c r="W7" s="62">
        <f>IFERROR(VLOOKUP($A7,'Сводка общая'!$A$6:$GZ$97,W$2,0)/1000,0)</f>
        <v>0</v>
      </c>
      <c r="X7" s="62">
        <f>IFERROR(VLOOKUP($A7,'Сводка общая'!$A$6:$GZ$97,X$2,0)/1000,0)</f>
        <v>0</v>
      </c>
      <c r="Y7" s="62">
        <f>IFERROR(VLOOKUP($A7,'Сводка общая'!$A$6:$GZ$97,Y$2,0)/1000,0)</f>
        <v>0</v>
      </c>
      <c r="Z7" s="40">
        <f>IFERROR(VLOOKUP($A7,'Сводка общая'!$A$6:$GZ$97,Z$2,0),0)</f>
        <v>0</v>
      </c>
      <c r="AA7" s="62">
        <f>IFERROR(VLOOKUP($A7,'Сводка общая'!$A$6:$GZ$97,AA$2,0)/1000,0)</f>
        <v>0</v>
      </c>
      <c r="AB7" s="62">
        <f>IFERROR(VLOOKUP($A7,'Сводка общая'!$A$6:$GZ$97,AB$2,0)/1000,0)</f>
        <v>0</v>
      </c>
      <c r="AC7" s="62">
        <f>IFERROR(VLOOKUP($A7,'Сводка общая'!$A$6:$GZ$97,AC$2,0)/1000,0)</f>
        <v>0</v>
      </c>
      <c r="AD7" s="66">
        <f>IFERROR(VLOOKUP($A7,'Сводка общая'!$A$6:$GZ$97,AD$2,0),0)</f>
        <v>0</v>
      </c>
      <c r="AE7" s="62">
        <f>IFERROR(VLOOKUP($A7,'Сводка общая'!$A$6:$GZ$97,AE$2,0)/1000,0)</f>
        <v>0</v>
      </c>
      <c r="AF7" s="62">
        <f>IFERROR(VLOOKUP($A7,'Сводка общая'!$A$6:$GZ$97,AF$2,0)/1000,0)</f>
        <v>0</v>
      </c>
      <c r="AG7" s="62">
        <f>IFERROR(VLOOKUP($A7,'Сводка общая'!$A$6:$GZ$97,AG$2,0)/1000,0)</f>
        <v>0</v>
      </c>
      <c r="AH7" s="62">
        <f>IFERROR(VLOOKUP($A7,'Сводка общая'!$A$6:$GZ$97,AH$2,0)/1000,0)</f>
        <v>0</v>
      </c>
      <c r="AI7" s="62">
        <f>IFERROR(VLOOKUP($A7,'Сводка общая'!$A$6:$GZ$97,AI$2,0)/1000,0)</f>
        <v>0</v>
      </c>
      <c r="AJ7" s="62">
        <f>IFERROR(VLOOKUP($A7,'Сводка общая'!$A$6:$GZ$97,AJ$2,0)/1000,0)</f>
        <v>0</v>
      </c>
      <c r="AK7" s="62">
        <f>IFERROR(VLOOKUP($A7,'Сводка общая'!$A$6:$GZ$97,AK$2,0)/1000,0)</f>
        <v>0</v>
      </c>
    </row>
    <row r="8" spans="1:37" x14ac:dyDescent="0.3">
      <c r="A8" s="11" t="s">
        <v>158</v>
      </c>
      <c r="B8" s="17">
        <f>IFERROR(VLOOKUP($A8,'Сводка общая'!$A$6:$GZ$97,B$2,0),0)</f>
        <v>0</v>
      </c>
      <c r="C8" s="62">
        <f>IFERROR(VLOOKUP($A8,'Сводка общая'!$A$6:$GZ$97,C$2,0)/1000,0)</f>
        <v>0</v>
      </c>
      <c r="D8" s="62">
        <f>IFERROR(VLOOKUP($A8,'Сводка общая'!$A$6:$GZ$97,D$2,0)/1000,0)</f>
        <v>0</v>
      </c>
      <c r="E8" s="62">
        <f>IFERROR(VLOOKUP($A8,'Сводка общая'!$A$6:$GZ$97,E$2,0)/1000,0)</f>
        <v>0</v>
      </c>
      <c r="F8" s="62">
        <f>IFERROR(VLOOKUP($A8,'Сводка общая'!$A$6:$GZ$97,F$2,0)/1000,0)</f>
        <v>0</v>
      </c>
      <c r="G8" s="40">
        <f>IFERROR(VLOOKUP($A8,'Сводка общая'!$A$6:$GZ$97,G$2,0),0)</f>
        <v>0</v>
      </c>
      <c r="H8" s="62">
        <f>IFERROR(VLOOKUP($A8,'Сводка общая'!$A$6:$GZ$97,H$2,0)/1000,0)</f>
        <v>0</v>
      </c>
      <c r="I8" s="40">
        <f>IFERROR(VLOOKUP($A8,'Сводка общая'!$A$6:$GZ$97,I$2,0),0)</f>
        <v>0</v>
      </c>
      <c r="J8" s="62">
        <f>IFERROR(VLOOKUP($A8,'Сводка общая'!$A$6:$GZ$97,J$2,0)/1000,0)</f>
        <v>0</v>
      </c>
      <c r="K8" s="40">
        <f>IFERROR(VLOOKUP($A8,'Сводка общая'!$A$6:$GZ$97,K$2,0),0)</f>
        <v>0</v>
      </c>
      <c r="L8" s="62">
        <f>IFERROR(VLOOKUP($A8,'Сводка общая'!$A$6:$GZ$97,L$2,0)/1000,0)</f>
        <v>0</v>
      </c>
      <c r="M8" s="62">
        <f>IFERROR(VLOOKUP($A8,'Сводка общая'!$A$6:$GZ$97,M$2,0)/1000,0)</f>
        <v>0</v>
      </c>
      <c r="N8" s="62">
        <f>IFERROR(VLOOKUP($A8,'Сводка общая'!$A$6:$GZ$97,N$2,0),0)</f>
        <v>0</v>
      </c>
      <c r="O8" s="62">
        <f>IFERROR(VLOOKUP($A8,'Сводка общая'!$A$6:$GZ$97,O$2,0)/1000,0)</f>
        <v>0</v>
      </c>
      <c r="P8" s="40">
        <f>IFERROR(VLOOKUP($A8,'Сводка общая'!$A$6:$GZ$97,P$2,0),0)</f>
        <v>0</v>
      </c>
      <c r="Q8" s="62">
        <f>IFERROR(VLOOKUP($A8,'Сводка общая'!$A$6:$GZ$97,Q$2,0),0)</f>
        <v>0</v>
      </c>
      <c r="R8" s="62">
        <f>IFERROR(VLOOKUP($A8,'Сводка общая'!$A$6:$GZ$97,R$2,0)/1000,0)</f>
        <v>0</v>
      </c>
      <c r="S8" s="62">
        <f>IFERROR(VLOOKUP($A8,'Сводка общая'!$A$6:$GZ$97,S$2,0)/1000,0)</f>
        <v>0</v>
      </c>
      <c r="T8" s="62">
        <f>IFERROR(VLOOKUP($A8,'Сводка общая'!$A$6:$GZ$97,T$2,0)/1000,0)</f>
        <v>0</v>
      </c>
      <c r="U8" s="62">
        <f>IFERROR(VLOOKUP($A8,'Сводка общая'!$A$6:$GZ$97,U$2,0)/1000,0)</f>
        <v>0</v>
      </c>
      <c r="V8" s="40">
        <f>IFERROR(VLOOKUP($A8,'Сводка общая'!$A$6:$GZ$97,V$2,0),0)</f>
        <v>0</v>
      </c>
      <c r="W8" s="62">
        <f>IFERROR(VLOOKUP($A8,'Сводка общая'!$A$6:$GZ$97,W$2,0)/1000,0)</f>
        <v>0</v>
      </c>
      <c r="X8" s="62">
        <f>IFERROR(VLOOKUP($A8,'Сводка общая'!$A$6:$GZ$97,X$2,0)/1000,0)</f>
        <v>0</v>
      </c>
      <c r="Y8" s="62">
        <f>IFERROR(VLOOKUP($A8,'Сводка общая'!$A$6:$GZ$97,Y$2,0)/1000,0)</f>
        <v>0</v>
      </c>
      <c r="Z8" s="40">
        <f>IFERROR(VLOOKUP($A8,'Сводка общая'!$A$6:$GZ$97,Z$2,0),0)</f>
        <v>0</v>
      </c>
      <c r="AA8" s="62">
        <f>IFERROR(VLOOKUP($A8,'Сводка общая'!$A$6:$GZ$97,AA$2,0)/1000,0)</f>
        <v>0</v>
      </c>
      <c r="AB8" s="62">
        <f>IFERROR(VLOOKUP($A8,'Сводка общая'!$A$6:$GZ$97,AB$2,0)/1000,0)</f>
        <v>0</v>
      </c>
      <c r="AC8" s="62">
        <f>IFERROR(VLOOKUP($A8,'Сводка общая'!$A$6:$GZ$97,AC$2,0)/1000,0)</f>
        <v>0</v>
      </c>
      <c r="AD8" s="66">
        <f>IFERROR(VLOOKUP($A8,'Сводка общая'!$A$6:$GZ$97,AD$2,0),0)</f>
        <v>0</v>
      </c>
      <c r="AE8" s="62">
        <f>IFERROR(VLOOKUP($A8,'Сводка общая'!$A$6:$GZ$97,AE$2,0)/1000,0)</f>
        <v>0</v>
      </c>
      <c r="AF8" s="62">
        <f>IFERROR(VLOOKUP($A8,'Сводка общая'!$A$6:$GZ$97,AF$2,0)/1000,0)</f>
        <v>0</v>
      </c>
      <c r="AG8" s="62">
        <f>IFERROR(VLOOKUP($A8,'Сводка общая'!$A$6:$GZ$97,AG$2,0)/1000,0)</f>
        <v>0</v>
      </c>
      <c r="AH8" s="62">
        <f>IFERROR(VLOOKUP($A8,'Сводка общая'!$A$6:$GZ$97,AH$2,0)/1000,0)</f>
        <v>0</v>
      </c>
      <c r="AI8" s="62">
        <f>IFERROR(VLOOKUP($A8,'Сводка общая'!$A$6:$GZ$97,AI$2,0)/1000,0)</f>
        <v>0</v>
      </c>
      <c r="AJ8" s="62">
        <f>IFERROR(VLOOKUP($A8,'Сводка общая'!$A$6:$GZ$97,AJ$2,0)/1000,0)</f>
        <v>0</v>
      </c>
      <c r="AK8" s="62">
        <f>IFERROR(VLOOKUP($A8,'Сводка общая'!$A$6:$GZ$97,AK$2,0)/1000,0)</f>
        <v>0</v>
      </c>
    </row>
    <row r="9" spans="1:37" x14ac:dyDescent="0.3">
      <c r="A9" s="11" t="s">
        <v>160</v>
      </c>
      <c r="B9" s="17">
        <f>IFERROR(VLOOKUP($A9,'Сводка общая'!$A$6:$GZ$97,B$2,0),0)</f>
        <v>0</v>
      </c>
      <c r="C9" s="62">
        <f>IFERROR(VLOOKUP($A9,'Сводка общая'!$A$6:$GZ$97,C$2,0)/1000,0)</f>
        <v>0</v>
      </c>
      <c r="D9" s="62">
        <f>IFERROR(VLOOKUP($A9,'Сводка общая'!$A$6:$GZ$97,D$2,0)/1000,0)</f>
        <v>0</v>
      </c>
      <c r="E9" s="62">
        <f>IFERROR(VLOOKUP($A9,'Сводка общая'!$A$6:$GZ$97,E$2,0)/1000,0)</f>
        <v>0</v>
      </c>
      <c r="F9" s="62">
        <f>IFERROR(VLOOKUP($A9,'Сводка общая'!$A$6:$GZ$97,F$2,0)/1000,0)</f>
        <v>0</v>
      </c>
      <c r="G9" s="40">
        <f>IFERROR(VLOOKUP($A9,'Сводка общая'!$A$6:$GZ$97,G$2,0),0)</f>
        <v>0</v>
      </c>
      <c r="H9" s="62">
        <f>IFERROR(VLOOKUP($A9,'Сводка общая'!$A$6:$GZ$97,H$2,0)/1000,0)</f>
        <v>0</v>
      </c>
      <c r="I9" s="40">
        <f>IFERROR(VLOOKUP($A9,'Сводка общая'!$A$6:$GZ$97,I$2,0),0)</f>
        <v>0</v>
      </c>
      <c r="J9" s="62">
        <f>IFERROR(VLOOKUP($A9,'Сводка общая'!$A$6:$GZ$97,J$2,0)/1000,0)</f>
        <v>0</v>
      </c>
      <c r="K9" s="40">
        <f>IFERROR(VLOOKUP($A9,'Сводка общая'!$A$6:$GZ$97,K$2,0),0)</f>
        <v>0</v>
      </c>
      <c r="L9" s="62">
        <f>IFERROR(VLOOKUP($A9,'Сводка общая'!$A$6:$GZ$97,L$2,0)/1000,0)</f>
        <v>0</v>
      </c>
      <c r="M9" s="62">
        <f>IFERROR(VLOOKUP($A9,'Сводка общая'!$A$6:$GZ$97,M$2,0)/1000,0)</f>
        <v>0</v>
      </c>
      <c r="N9" s="62">
        <f>IFERROR(VLOOKUP($A9,'Сводка общая'!$A$6:$GZ$97,N$2,0),0)</f>
        <v>0</v>
      </c>
      <c r="O9" s="62">
        <f>IFERROR(VLOOKUP($A9,'Сводка общая'!$A$6:$GZ$97,O$2,0)/1000,0)</f>
        <v>0</v>
      </c>
      <c r="P9" s="40">
        <f>IFERROR(VLOOKUP($A9,'Сводка общая'!$A$6:$GZ$97,P$2,0),0)</f>
        <v>0</v>
      </c>
      <c r="Q9" s="62">
        <f>IFERROR(VLOOKUP($A9,'Сводка общая'!$A$6:$GZ$97,Q$2,0),0)</f>
        <v>0</v>
      </c>
      <c r="R9" s="62">
        <f>IFERROR(VLOOKUP($A9,'Сводка общая'!$A$6:$GZ$97,R$2,0)/1000,0)</f>
        <v>0</v>
      </c>
      <c r="S9" s="62">
        <f>IFERROR(VLOOKUP($A9,'Сводка общая'!$A$6:$GZ$97,S$2,0)/1000,0)</f>
        <v>0</v>
      </c>
      <c r="T9" s="62">
        <f>IFERROR(VLOOKUP($A9,'Сводка общая'!$A$6:$GZ$97,T$2,0)/1000,0)</f>
        <v>0</v>
      </c>
      <c r="U9" s="62">
        <f>IFERROR(VLOOKUP($A9,'Сводка общая'!$A$6:$GZ$97,U$2,0)/1000,0)</f>
        <v>0</v>
      </c>
      <c r="V9" s="40">
        <f>IFERROR(VLOOKUP($A9,'Сводка общая'!$A$6:$GZ$97,V$2,0),0)</f>
        <v>0</v>
      </c>
      <c r="W9" s="62">
        <f>IFERROR(VLOOKUP($A9,'Сводка общая'!$A$6:$GZ$97,W$2,0)/1000,0)</f>
        <v>0</v>
      </c>
      <c r="X9" s="62">
        <f>IFERROR(VLOOKUP($A9,'Сводка общая'!$A$6:$GZ$97,X$2,0)/1000,0)</f>
        <v>0</v>
      </c>
      <c r="Y9" s="62">
        <f>IFERROR(VLOOKUP($A9,'Сводка общая'!$A$6:$GZ$97,Y$2,0)/1000,0)</f>
        <v>0</v>
      </c>
      <c r="Z9" s="40">
        <f>IFERROR(VLOOKUP($A9,'Сводка общая'!$A$6:$GZ$97,Z$2,0),0)</f>
        <v>0</v>
      </c>
      <c r="AA9" s="62">
        <f>IFERROR(VLOOKUP($A9,'Сводка общая'!$A$6:$GZ$97,AA$2,0)/1000,0)</f>
        <v>0</v>
      </c>
      <c r="AB9" s="62">
        <f>IFERROR(VLOOKUP($A9,'Сводка общая'!$A$6:$GZ$97,AB$2,0)/1000,0)</f>
        <v>0</v>
      </c>
      <c r="AC9" s="62">
        <f>IFERROR(VLOOKUP($A9,'Сводка общая'!$A$6:$GZ$97,AC$2,0)/1000,0)</f>
        <v>0</v>
      </c>
      <c r="AD9" s="66">
        <f>IFERROR(VLOOKUP($A9,'Сводка общая'!$A$6:$GZ$97,AD$2,0),0)</f>
        <v>0</v>
      </c>
      <c r="AE9" s="62">
        <f>IFERROR(VLOOKUP($A9,'Сводка общая'!$A$6:$GZ$97,AE$2,0)/1000,0)</f>
        <v>0</v>
      </c>
      <c r="AF9" s="62">
        <f>IFERROR(VLOOKUP($A9,'Сводка общая'!$A$6:$GZ$97,AF$2,0)/1000,0)</f>
        <v>0</v>
      </c>
      <c r="AG9" s="62">
        <f>IFERROR(VLOOKUP($A9,'Сводка общая'!$A$6:$GZ$97,AG$2,0)/1000,0)</f>
        <v>0</v>
      </c>
      <c r="AH9" s="62">
        <f>IFERROR(VLOOKUP($A9,'Сводка общая'!$A$6:$GZ$97,AH$2,0)/1000,0)</f>
        <v>0</v>
      </c>
      <c r="AI9" s="62">
        <f>IFERROR(VLOOKUP($A9,'Сводка общая'!$A$6:$GZ$97,AI$2,0)/1000,0)</f>
        <v>0</v>
      </c>
      <c r="AJ9" s="62">
        <f>IFERROR(VLOOKUP($A9,'Сводка общая'!$A$6:$GZ$97,AJ$2,0)/1000,0)</f>
        <v>0</v>
      </c>
      <c r="AK9" s="62">
        <f>IFERROR(VLOOKUP($A9,'Сводка общая'!$A$6:$GZ$97,AK$2,0)/1000,0)</f>
        <v>0</v>
      </c>
    </row>
    <row r="10" spans="1:37" x14ac:dyDescent="0.3">
      <c r="A10" s="11" t="s">
        <v>161</v>
      </c>
      <c r="B10" s="17">
        <f>IFERROR(VLOOKUP($A10,'Сводка общая'!$A$6:$GZ$97,B$2,0),0)</f>
        <v>0</v>
      </c>
      <c r="C10" s="62">
        <f>IFERROR(VLOOKUP($A10,'Сводка общая'!$A$6:$GZ$97,C$2,0)/1000,0)</f>
        <v>0</v>
      </c>
      <c r="D10" s="62">
        <f>IFERROR(VLOOKUP($A10,'Сводка общая'!$A$6:$GZ$97,D$2,0)/1000,0)</f>
        <v>0</v>
      </c>
      <c r="E10" s="62">
        <f>IFERROR(VLOOKUP($A10,'Сводка общая'!$A$6:$GZ$97,E$2,0)/1000,0)</f>
        <v>0</v>
      </c>
      <c r="F10" s="62">
        <f>IFERROR(VLOOKUP($A10,'Сводка общая'!$A$6:$GZ$97,F$2,0)/1000,0)</f>
        <v>0</v>
      </c>
      <c r="G10" s="40">
        <f>IFERROR(VLOOKUP($A10,'Сводка общая'!$A$6:$GZ$97,G$2,0),0)</f>
        <v>0</v>
      </c>
      <c r="H10" s="62">
        <f>IFERROR(VLOOKUP($A10,'Сводка общая'!$A$6:$GZ$97,H$2,0)/1000,0)</f>
        <v>0</v>
      </c>
      <c r="I10" s="40">
        <f>IFERROR(VLOOKUP($A10,'Сводка общая'!$A$6:$GZ$97,I$2,0),0)</f>
        <v>0</v>
      </c>
      <c r="J10" s="62">
        <f>IFERROR(VLOOKUP($A10,'Сводка общая'!$A$6:$GZ$97,J$2,0)/1000,0)</f>
        <v>0</v>
      </c>
      <c r="K10" s="40">
        <f>IFERROR(VLOOKUP($A10,'Сводка общая'!$A$6:$GZ$97,K$2,0),0)</f>
        <v>0</v>
      </c>
      <c r="L10" s="62">
        <f>IFERROR(VLOOKUP($A10,'Сводка общая'!$A$6:$GZ$97,L$2,0)/1000,0)</f>
        <v>0</v>
      </c>
      <c r="M10" s="62">
        <f>IFERROR(VLOOKUP($A10,'Сводка общая'!$A$6:$GZ$97,M$2,0)/1000,0)</f>
        <v>0</v>
      </c>
      <c r="N10" s="62">
        <f>IFERROR(VLOOKUP($A10,'Сводка общая'!$A$6:$GZ$97,N$2,0),0)</f>
        <v>0</v>
      </c>
      <c r="O10" s="62">
        <f>IFERROR(VLOOKUP($A10,'Сводка общая'!$A$6:$GZ$97,O$2,0)/1000,0)</f>
        <v>0</v>
      </c>
      <c r="P10" s="40">
        <f>IFERROR(VLOOKUP($A10,'Сводка общая'!$A$6:$GZ$97,P$2,0),0)</f>
        <v>0</v>
      </c>
      <c r="Q10" s="62">
        <f>IFERROR(VLOOKUP($A10,'Сводка общая'!$A$6:$GZ$97,Q$2,0),0)</f>
        <v>0</v>
      </c>
      <c r="R10" s="62">
        <f>IFERROR(VLOOKUP($A10,'Сводка общая'!$A$6:$GZ$97,R$2,0)/1000,0)</f>
        <v>0</v>
      </c>
      <c r="S10" s="62">
        <f>IFERROR(VLOOKUP($A10,'Сводка общая'!$A$6:$GZ$97,S$2,0)/1000,0)</f>
        <v>0</v>
      </c>
      <c r="T10" s="62">
        <f>IFERROR(VLOOKUP($A10,'Сводка общая'!$A$6:$GZ$97,T$2,0)/1000,0)</f>
        <v>0</v>
      </c>
      <c r="U10" s="62">
        <f>IFERROR(VLOOKUP($A10,'Сводка общая'!$A$6:$GZ$97,U$2,0)/1000,0)</f>
        <v>0</v>
      </c>
      <c r="V10" s="40">
        <f>IFERROR(VLOOKUP($A10,'Сводка общая'!$A$6:$GZ$97,V$2,0),0)</f>
        <v>0</v>
      </c>
      <c r="W10" s="62">
        <f>IFERROR(VLOOKUP($A10,'Сводка общая'!$A$6:$GZ$97,W$2,0)/1000,0)</f>
        <v>0</v>
      </c>
      <c r="X10" s="62">
        <f>IFERROR(VLOOKUP($A10,'Сводка общая'!$A$6:$GZ$97,X$2,0)/1000,0)</f>
        <v>0</v>
      </c>
      <c r="Y10" s="62">
        <f>IFERROR(VLOOKUP($A10,'Сводка общая'!$A$6:$GZ$97,Y$2,0)/1000,0)</f>
        <v>0</v>
      </c>
      <c r="Z10" s="40">
        <f>IFERROR(VLOOKUP($A10,'Сводка общая'!$A$6:$GZ$97,Z$2,0),0)</f>
        <v>0</v>
      </c>
      <c r="AA10" s="62">
        <f>IFERROR(VLOOKUP($A10,'Сводка общая'!$A$6:$GZ$97,AA$2,0)/1000,0)</f>
        <v>0</v>
      </c>
      <c r="AB10" s="62">
        <f>IFERROR(VLOOKUP($A10,'Сводка общая'!$A$6:$GZ$97,AB$2,0)/1000,0)</f>
        <v>0</v>
      </c>
      <c r="AC10" s="62">
        <f>IFERROR(VLOOKUP($A10,'Сводка общая'!$A$6:$GZ$97,AC$2,0)/1000,0)</f>
        <v>0</v>
      </c>
      <c r="AD10" s="66">
        <f>IFERROR(VLOOKUP($A10,'Сводка общая'!$A$6:$GZ$97,AD$2,0),0)</f>
        <v>0</v>
      </c>
      <c r="AE10" s="62">
        <f>IFERROR(VLOOKUP($A10,'Сводка общая'!$A$6:$GZ$97,AE$2,0)/1000,0)</f>
        <v>0</v>
      </c>
      <c r="AF10" s="62">
        <f>IFERROR(VLOOKUP($A10,'Сводка общая'!$A$6:$GZ$97,AF$2,0)/1000,0)</f>
        <v>0</v>
      </c>
      <c r="AG10" s="62">
        <f>IFERROR(VLOOKUP($A10,'Сводка общая'!$A$6:$GZ$97,AG$2,0)/1000,0)</f>
        <v>0</v>
      </c>
      <c r="AH10" s="62">
        <f>IFERROR(VLOOKUP($A10,'Сводка общая'!$A$6:$GZ$97,AH$2,0)/1000,0)</f>
        <v>0</v>
      </c>
      <c r="AI10" s="62">
        <f>IFERROR(VLOOKUP($A10,'Сводка общая'!$A$6:$GZ$97,AI$2,0)/1000,0)</f>
        <v>0</v>
      </c>
      <c r="AJ10" s="62">
        <f>IFERROR(VLOOKUP($A10,'Сводка общая'!$A$6:$GZ$97,AJ$2,0)/1000,0)</f>
        <v>0</v>
      </c>
      <c r="AK10" s="62">
        <f>IFERROR(VLOOKUP($A10,'Сводка общая'!$A$6:$GZ$97,AK$2,0)/1000,0)</f>
        <v>0</v>
      </c>
    </row>
    <row r="11" spans="1:37" x14ac:dyDescent="0.3">
      <c r="A11" s="11" t="s">
        <v>204</v>
      </c>
      <c r="B11" s="17">
        <f>IFERROR(VLOOKUP($A11,'Сводка общая'!$A$6:$GZ$97,B$2,0),0)</f>
        <v>0</v>
      </c>
      <c r="C11" s="62">
        <f>IFERROR(VLOOKUP($A11,'Сводка общая'!$A$6:$GZ$97,C$2,0)/1000,0)</f>
        <v>0</v>
      </c>
      <c r="D11" s="62">
        <f>IFERROR(VLOOKUP($A11,'Сводка общая'!$A$6:$GZ$97,D$2,0)/1000,0)</f>
        <v>0</v>
      </c>
      <c r="E11" s="62">
        <f>IFERROR(VLOOKUP($A11,'Сводка общая'!$A$6:$GZ$97,E$2,0)/1000,0)</f>
        <v>0</v>
      </c>
      <c r="F11" s="62">
        <f>IFERROR(VLOOKUP($A11,'Сводка общая'!$A$6:$GZ$97,F$2,0)/1000,0)</f>
        <v>0</v>
      </c>
      <c r="G11" s="40">
        <f>IFERROR(VLOOKUP($A11,'Сводка общая'!$A$6:$GZ$97,G$2,0),0)</f>
        <v>0</v>
      </c>
      <c r="H11" s="62">
        <f>IFERROR(VLOOKUP($A11,'Сводка общая'!$A$6:$GZ$97,H$2,0)/1000,0)</f>
        <v>0</v>
      </c>
      <c r="I11" s="40">
        <f>IFERROR(VLOOKUP($A11,'Сводка общая'!$A$6:$GZ$97,I$2,0),0)</f>
        <v>0</v>
      </c>
      <c r="J11" s="62">
        <f>IFERROR(VLOOKUP($A11,'Сводка общая'!$A$6:$GZ$97,J$2,0)/1000,0)</f>
        <v>0</v>
      </c>
      <c r="K11" s="40">
        <f>IFERROR(VLOOKUP($A11,'Сводка общая'!$A$6:$GZ$97,K$2,0),0)</f>
        <v>0</v>
      </c>
      <c r="L11" s="62">
        <f>IFERROR(VLOOKUP($A11,'Сводка общая'!$A$6:$GZ$97,L$2,0)/1000,0)</f>
        <v>0</v>
      </c>
      <c r="M11" s="62">
        <f>IFERROR(VLOOKUP($A11,'Сводка общая'!$A$6:$GZ$97,M$2,0)/1000,0)</f>
        <v>0</v>
      </c>
      <c r="N11" s="62">
        <f>IFERROR(VLOOKUP($A11,'Сводка общая'!$A$6:$GZ$97,N$2,0),0)</f>
        <v>0</v>
      </c>
      <c r="O11" s="62">
        <f>IFERROR(VLOOKUP($A11,'Сводка общая'!$A$6:$GZ$97,O$2,0)/1000,0)</f>
        <v>0</v>
      </c>
      <c r="P11" s="40">
        <f>IFERROR(VLOOKUP($A11,'Сводка общая'!$A$6:$GZ$97,P$2,0),0)</f>
        <v>0</v>
      </c>
      <c r="Q11" s="62">
        <f>IFERROR(VLOOKUP($A11,'Сводка общая'!$A$6:$GZ$97,Q$2,0),0)</f>
        <v>0</v>
      </c>
      <c r="R11" s="62">
        <f>IFERROR(VLOOKUP($A11,'Сводка общая'!$A$6:$GZ$97,R$2,0)/1000,0)</f>
        <v>0</v>
      </c>
      <c r="S11" s="62">
        <f>IFERROR(VLOOKUP($A11,'Сводка общая'!$A$6:$GZ$97,S$2,0)/1000,0)</f>
        <v>0</v>
      </c>
      <c r="T11" s="62">
        <f>IFERROR(VLOOKUP($A11,'Сводка общая'!$A$6:$GZ$97,T$2,0)/1000,0)</f>
        <v>0</v>
      </c>
      <c r="U11" s="62">
        <f>IFERROR(VLOOKUP($A11,'Сводка общая'!$A$6:$GZ$97,U$2,0)/1000,0)</f>
        <v>0</v>
      </c>
      <c r="V11" s="40">
        <f>IFERROR(VLOOKUP($A11,'Сводка общая'!$A$6:$GZ$97,V$2,0),0)</f>
        <v>0</v>
      </c>
      <c r="W11" s="62">
        <f>IFERROR(VLOOKUP($A11,'Сводка общая'!$A$6:$GZ$97,W$2,0)/1000,0)</f>
        <v>0</v>
      </c>
      <c r="X11" s="62">
        <f>IFERROR(VLOOKUP($A11,'Сводка общая'!$A$6:$GZ$97,X$2,0)/1000,0)</f>
        <v>0</v>
      </c>
      <c r="Y11" s="62">
        <f>IFERROR(VLOOKUP($A11,'Сводка общая'!$A$6:$GZ$97,Y$2,0)/1000,0)</f>
        <v>0</v>
      </c>
      <c r="Z11" s="40">
        <f>IFERROR(VLOOKUP($A11,'Сводка общая'!$A$6:$GZ$97,Z$2,0),0)</f>
        <v>0</v>
      </c>
      <c r="AA11" s="62">
        <f>IFERROR(VLOOKUP($A11,'Сводка общая'!$A$6:$GZ$97,AA$2,0)/1000,0)</f>
        <v>0</v>
      </c>
      <c r="AB11" s="62">
        <f>IFERROR(VLOOKUP($A11,'Сводка общая'!$A$6:$GZ$97,AB$2,0)/1000,0)</f>
        <v>0</v>
      </c>
      <c r="AC11" s="62">
        <f>IFERROR(VLOOKUP($A11,'Сводка общая'!$A$6:$GZ$97,AC$2,0)/1000,0)</f>
        <v>0</v>
      </c>
      <c r="AD11" s="66">
        <f>IFERROR(VLOOKUP($A11,'Сводка общая'!$A$6:$GZ$97,AD$2,0),0)</f>
        <v>0</v>
      </c>
      <c r="AE11" s="62">
        <f>IFERROR(VLOOKUP($A11,'Сводка общая'!$A$6:$GZ$97,AE$2,0)/1000,0)</f>
        <v>0</v>
      </c>
      <c r="AF11" s="62">
        <f>IFERROR(VLOOKUP($A11,'Сводка общая'!$A$6:$GZ$97,AF$2,0)/1000,0)</f>
        <v>0</v>
      </c>
      <c r="AG11" s="62">
        <f>IFERROR(VLOOKUP($A11,'Сводка общая'!$A$6:$GZ$97,AG$2,0)/1000,0)</f>
        <v>0</v>
      </c>
      <c r="AH11" s="62">
        <f>IFERROR(VLOOKUP($A11,'Сводка общая'!$A$6:$GZ$97,AH$2,0)/1000,0)</f>
        <v>0</v>
      </c>
      <c r="AI11" s="62">
        <f>IFERROR(VLOOKUP($A11,'Сводка общая'!$A$6:$GZ$97,AI$2,0)/1000,0)</f>
        <v>0</v>
      </c>
      <c r="AJ11" s="62">
        <f>IFERROR(VLOOKUP($A11,'Сводка общая'!$A$6:$GZ$97,AJ$2,0)/1000,0)</f>
        <v>0</v>
      </c>
      <c r="AK11" s="62">
        <f>IFERROR(VLOOKUP($A11,'Сводка общая'!$A$6:$GZ$97,AK$2,0)/1000,0)</f>
        <v>0</v>
      </c>
    </row>
    <row r="12" spans="1:37" x14ac:dyDescent="0.3">
      <c r="A12" s="11" t="s">
        <v>162</v>
      </c>
      <c r="B12" s="17">
        <f>IFERROR(VLOOKUP($A12,'Сводка общая'!$A$6:$GZ$97,B$2,0),0)</f>
        <v>0</v>
      </c>
      <c r="C12" s="62">
        <f>IFERROR(VLOOKUP($A12,'Сводка общая'!$A$6:$GZ$97,C$2,0)/1000,0)</f>
        <v>0</v>
      </c>
      <c r="D12" s="62">
        <f>IFERROR(VLOOKUP($A12,'Сводка общая'!$A$6:$GZ$97,D$2,0)/1000,0)</f>
        <v>0</v>
      </c>
      <c r="E12" s="62">
        <f>IFERROR(VLOOKUP($A12,'Сводка общая'!$A$6:$GZ$97,E$2,0)/1000,0)</f>
        <v>0</v>
      </c>
      <c r="F12" s="62">
        <f>IFERROR(VLOOKUP($A12,'Сводка общая'!$A$6:$GZ$97,F$2,0)/1000,0)</f>
        <v>0</v>
      </c>
      <c r="G12" s="40">
        <f>IFERROR(VLOOKUP($A12,'Сводка общая'!$A$6:$GZ$97,G$2,0),0)</f>
        <v>0</v>
      </c>
      <c r="H12" s="62">
        <f>IFERROR(VLOOKUP($A12,'Сводка общая'!$A$6:$GZ$97,H$2,0)/1000,0)</f>
        <v>0</v>
      </c>
      <c r="I12" s="40">
        <f>IFERROR(VLOOKUP($A12,'Сводка общая'!$A$6:$GZ$97,I$2,0),0)</f>
        <v>0</v>
      </c>
      <c r="J12" s="62">
        <f>IFERROR(VLOOKUP($A12,'Сводка общая'!$A$6:$GZ$97,J$2,0)/1000,0)</f>
        <v>0</v>
      </c>
      <c r="K12" s="40">
        <f>IFERROR(VLOOKUP($A12,'Сводка общая'!$A$6:$GZ$97,K$2,0),0)</f>
        <v>0</v>
      </c>
      <c r="L12" s="62">
        <f>IFERROR(VLOOKUP($A12,'Сводка общая'!$A$6:$GZ$97,L$2,0)/1000,0)</f>
        <v>0</v>
      </c>
      <c r="M12" s="62">
        <f>IFERROR(VLOOKUP($A12,'Сводка общая'!$A$6:$GZ$97,M$2,0)/1000,0)</f>
        <v>0</v>
      </c>
      <c r="N12" s="62">
        <f>IFERROR(VLOOKUP($A12,'Сводка общая'!$A$6:$GZ$97,N$2,0),0)</f>
        <v>0</v>
      </c>
      <c r="O12" s="62">
        <f>IFERROR(VLOOKUP($A12,'Сводка общая'!$A$6:$GZ$97,O$2,0)/1000,0)</f>
        <v>0</v>
      </c>
      <c r="P12" s="40">
        <f>IFERROR(VLOOKUP($A12,'Сводка общая'!$A$6:$GZ$97,P$2,0),0)</f>
        <v>0</v>
      </c>
      <c r="Q12" s="62">
        <f>IFERROR(VLOOKUP($A12,'Сводка общая'!$A$6:$GZ$97,Q$2,0),0)</f>
        <v>0</v>
      </c>
      <c r="R12" s="62">
        <f>IFERROR(VLOOKUP($A12,'Сводка общая'!$A$6:$GZ$97,R$2,0)/1000,0)</f>
        <v>0</v>
      </c>
      <c r="S12" s="62">
        <f>IFERROR(VLOOKUP($A12,'Сводка общая'!$A$6:$GZ$97,S$2,0)/1000,0)</f>
        <v>0</v>
      </c>
      <c r="T12" s="62">
        <f>IFERROR(VLOOKUP($A12,'Сводка общая'!$A$6:$GZ$97,T$2,0)/1000,0)</f>
        <v>0</v>
      </c>
      <c r="U12" s="62">
        <f>IFERROR(VLOOKUP($A12,'Сводка общая'!$A$6:$GZ$97,U$2,0)/1000,0)</f>
        <v>0</v>
      </c>
      <c r="V12" s="40">
        <f>IFERROR(VLOOKUP($A12,'Сводка общая'!$A$6:$GZ$97,V$2,0),0)</f>
        <v>0</v>
      </c>
      <c r="W12" s="62">
        <f>IFERROR(VLOOKUP($A12,'Сводка общая'!$A$6:$GZ$97,W$2,0)/1000,0)</f>
        <v>0</v>
      </c>
      <c r="X12" s="62">
        <f>IFERROR(VLOOKUP($A12,'Сводка общая'!$A$6:$GZ$97,X$2,0)/1000,0)</f>
        <v>0</v>
      </c>
      <c r="Y12" s="62">
        <f>IFERROR(VLOOKUP($A12,'Сводка общая'!$A$6:$GZ$97,Y$2,0)/1000,0)</f>
        <v>0</v>
      </c>
      <c r="Z12" s="40">
        <f>IFERROR(VLOOKUP($A12,'Сводка общая'!$A$6:$GZ$97,Z$2,0),0)</f>
        <v>0</v>
      </c>
      <c r="AA12" s="62">
        <f>IFERROR(VLOOKUP($A12,'Сводка общая'!$A$6:$GZ$97,AA$2,0)/1000,0)</f>
        <v>0</v>
      </c>
      <c r="AB12" s="62">
        <f>IFERROR(VLOOKUP($A12,'Сводка общая'!$A$6:$GZ$97,AB$2,0)/1000,0)</f>
        <v>0</v>
      </c>
      <c r="AC12" s="62">
        <f>IFERROR(VLOOKUP($A12,'Сводка общая'!$A$6:$GZ$97,AC$2,0)/1000,0)</f>
        <v>0</v>
      </c>
      <c r="AD12" s="66">
        <f>IFERROR(VLOOKUP($A12,'Сводка общая'!$A$6:$GZ$97,AD$2,0),0)</f>
        <v>0</v>
      </c>
      <c r="AE12" s="62">
        <f>IFERROR(VLOOKUP($A12,'Сводка общая'!$A$6:$GZ$97,AE$2,0)/1000,0)</f>
        <v>0</v>
      </c>
      <c r="AF12" s="62">
        <f>IFERROR(VLOOKUP($A12,'Сводка общая'!$A$6:$GZ$97,AF$2,0)/1000,0)</f>
        <v>0</v>
      </c>
      <c r="AG12" s="62">
        <f>IFERROR(VLOOKUP($A12,'Сводка общая'!$A$6:$GZ$97,AG$2,0)/1000,0)</f>
        <v>0</v>
      </c>
      <c r="AH12" s="62">
        <f>IFERROR(VLOOKUP($A12,'Сводка общая'!$A$6:$GZ$97,AH$2,0)/1000,0)</f>
        <v>0</v>
      </c>
      <c r="AI12" s="62">
        <f>IFERROR(VLOOKUP($A12,'Сводка общая'!$A$6:$GZ$97,AI$2,0)/1000,0)</f>
        <v>0</v>
      </c>
      <c r="AJ12" s="62">
        <f>IFERROR(VLOOKUP($A12,'Сводка общая'!$A$6:$GZ$97,AJ$2,0)/1000,0)</f>
        <v>0</v>
      </c>
      <c r="AK12" s="62">
        <f>IFERROR(VLOOKUP($A12,'Сводка общая'!$A$6:$GZ$97,AK$2,0)/1000,0)</f>
        <v>0</v>
      </c>
    </row>
    <row r="13" spans="1:37" x14ac:dyDescent="0.3">
      <c r="A13" s="11" t="s">
        <v>163</v>
      </c>
      <c r="B13" s="17">
        <f>IFERROR(VLOOKUP($A13,'Сводка общая'!$A$6:$GZ$97,B$2,0),0)</f>
        <v>0</v>
      </c>
      <c r="C13" s="62">
        <f>IFERROR(VLOOKUP($A13,'Сводка общая'!$A$6:$GZ$97,C$2,0)/1000,0)</f>
        <v>0</v>
      </c>
      <c r="D13" s="62">
        <f>IFERROR(VLOOKUP($A13,'Сводка общая'!$A$6:$GZ$97,D$2,0)/1000,0)</f>
        <v>0</v>
      </c>
      <c r="E13" s="62">
        <f>IFERROR(VLOOKUP($A13,'Сводка общая'!$A$6:$GZ$97,E$2,0)/1000,0)</f>
        <v>0</v>
      </c>
      <c r="F13" s="62">
        <f>IFERROR(VLOOKUP($A13,'Сводка общая'!$A$6:$GZ$97,F$2,0)/1000,0)</f>
        <v>0</v>
      </c>
      <c r="G13" s="40">
        <f>IFERROR(VLOOKUP($A13,'Сводка общая'!$A$6:$GZ$97,G$2,0),0)</f>
        <v>0</v>
      </c>
      <c r="H13" s="62">
        <f>IFERROR(VLOOKUP($A13,'Сводка общая'!$A$6:$GZ$97,H$2,0)/1000,0)</f>
        <v>0</v>
      </c>
      <c r="I13" s="40">
        <f>IFERROR(VLOOKUP($A13,'Сводка общая'!$A$6:$GZ$97,I$2,0),0)</f>
        <v>0</v>
      </c>
      <c r="J13" s="62">
        <f>IFERROR(VLOOKUP($A13,'Сводка общая'!$A$6:$GZ$97,J$2,0)/1000,0)</f>
        <v>0</v>
      </c>
      <c r="K13" s="40">
        <f>IFERROR(VLOOKUP($A13,'Сводка общая'!$A$6:$GZ$97,K$2,0),0)</f>
        <v>0</v>
      </c>
      <c r="L13" s="62">
        <f>IFERROR(VLOOKUP($A13,'Сводка общая'!$A$6:$GZ$97,L$2,0)/1000,0)</f>
        <v>0</v>
      </c>
      <c r="M13" s="62">
        <f>IFERROR(VLOOKUP($A13,'Сводка общая'!$A$6:$GZ$97,M$2,0)/1000,0)</f>
        <v>0</v>
      </c>
      <c r="N13" s="62">
        <f>IFERROR(VLOOKUP($A13,'Сводка общая'!$A$6:$GZ$97,N$2,0),0)</f>
        <v>0</v>
      </c>
      <c r="O13" s="62">
        <f>IFERROR(VLOOKUP($A13,'Сводка общая'!$A$6:$GZ$97,O$2,0)/1000,0)</f>
        <v>0</v>
      </c>
      <c r="P13" s="40">
        <f>IFERROR(VLOOKUP($A13,'Сводка общая'!$A$6:$GZ$97,P$2,0),0)</f>
        <v>0</v>
      </c>
      <c r="Q13" s="62">
        <f>IFERROR(VLOOKUP($A13,'Сводка общая'!$A$6:$GZ$97,Q$2,0),0)</f>
        <v>0</v>
      </c>
      <c r="R13" s="62">
        <f>IFERROR(VLOOKUP($A13,'Сводка общая'!$A$6:$GZ$97,R$2,0)/1000,0)</f>
        <v>0</v>
      </c>
      <c r="S13" s="62">
        <f>IFERROR(VLOOKUP($A13,'Сводка общая'!$A$6:$GZ$97,S$2,0)/1000,0)</f>
        <v>0</v>
      </c>
      <c r="T13" s="62">
        <f>IFERROR(VLOOKUP($A13,'Сводка общая'!$A$6:$GZ$97,T$2,0)/1000,0)</f>
        <v>0</v>
      </c>
      <c r="U13" s="62">
        <f>IFERROR(VLOOKUP($A13,'Сводка общая'!$A$6:$GZ$97,U$2,0)/1000,0)</f>
        <v>0</v>
      </c>
      <c r="V13" s="40">
        <f>IFERROR(VLOOKUP($A13,'Сводка общая'!$A$6:$GZ$97,V$2,0),0)</f>
        <v>0</v>
      </c>
      <c r="W13" s="62">
        <f>IFERROR(VLOOKUP($A13,'Сводка общая'!$A$6:$GZ$97,W$2,0)/1000,0)</f>
        <v>0</v>
      </c>
      <c r="X13" s="62">
        <f>IFERROR(VLOOKUP($A13,'Сводка общая'!$A$6:$GZ$97,X$2,0)/1000,0)</f>
        <v>0</v>
      </c>
      <c r="Y13" s="62">
        <f>IFERROR(VLOOKUP($A13,'Сводка общая'!$A$6:$GZ$97,Y$2,0)/1000,0)</f>
        <v>0</v>
      </c>
      <c r="Z13" s="40">
        <f>IFERROR(VLOOKUP($A13,'Сводка общая'!$A$6:$GZ$97,Z$2,0),0)</f>
        <v>0</v>
      </c>
      <c r="AA13" s="62">
        <f>IFERROR(VLOOKUP($A13,'Сводка общая'!$A$6:$GZ$97,AA$2,0)/1000,0)</f>
        <v>0</v>
      </c>
      <c r="AB13" s="62">
        <f>IFERROR(VLOOKUP($A13,'Сводка общая'!$A$6:$GZ$97,AB$2,0)/1000,0)</f>
        <v>0</v>
      </c>
      <c r="AC13" s="62">
        <f>IFERROR(VLOOKUP($A13,'Сводка общая'!$A$6:$GZ$97,AC$2,0)/1000,0)</f>
        <v>0</v>
      </c>
      <c r="AD13" s="66">
        <f>IFERROR(VLOOKUP($A13,'Сводка общая'!$A$6:$GZ$97,AD$2,0),0)</f>
        <v>0</v>
      </c>
      <c r="AE13" s="62">
        <f>IFERROR(VLOOKUP($A13,'Сводка общая'!$A$6:$GZ$97,AE$2,0)/1000,0)</f>
        <v>0</v>
      </c>
      <c r="AF13" s="62">
        <f>IFERROR(VLOOKUP($A13,'Сводка общая'!$A$6:$GZ$97,AF$2,0)/1000,0)</f>
        <v>0</v>
      </c>
      <c r="AG13" s="62">
        <f>IFERROR(VLOOKUP($A13,'Сводка общая'!$A$6:$GZ$97,AG$2,0)/1000,0)</f>
        <v>0</v>
      </c>
      <c r="AH13" s="62">
        <f>IFERROR(VLOOKUP($A13,'Сводка общая'!$A$6:$GZ$97,AH$2,0)/1000,0)</f>
        <v>0</v>
      </c>
      <c r="AI13" s="62">
        <f>IFERROR(VLOOKUP($A13,'Сводка общая'!$A$6:$GZ$97,AI$2,0)/1000,0)</f>
        <v>0</v>
      </c>
      <c r="AJ13" s="62">
        <f>IFERROR(VLOOKUP($A13,'Сводка общая'!$A$6:$GZ$97,AJ$2,0)/1000,0)</f>
        <v>0</v>
      </c>
      <c r="AK13" s="62">
        <f>IFERROR(VLOOKUP($A13,'Сводка общая'!$A$6:$GZ$97,AK$2,0)/1000,0)</f>
        <v>0</v>
      </c>
    </row>
    <row r="14" spans="1:37" x14ac:dyDescent="0.3">
      <c r="A14" s="11" t="s">
        <v>164</v>
      </c>
      <c r="B14" s="17">
        <f>IFERROR(VLOOKUP($A14,'Сводка общая'!$A$6:$GZ$97,B$2,0),0)</f>
        <v>0</v>
      </c>
      <c r="C14" s="62">
        <f>IFERROR(VLOOKUP($A14,'Сводка общая'!$A$6:$GZ$97,C$2,0)/1000,0)</f>
        <v>0</v>
      </c>
      <c r="D14" s="62">
        <f>IFERROR(VLOOKUP($A14,'Сводка общая'!$A$6:$GZ$97,D$2,0)/1000,0)</f>
        <v>0</v>
      </c>
      <c r="E14" s="62">
        <f>IFERROR(VLOOKUP($A14,'Сводка общая'!$A$6:$GZ$97,E$2,0)/1000,0)</f>
        <v>0</v>
      </c>
      <c r="F14" s="62">
        <f>IFERROR(VLOOKUP($A14,'Сводка общая'!$A$6:$GZ$97,F$2,0)/1000,0)</f>
        <v>0</v>
      </c>
      <c r="G14" s="40">
        <f>IFERROR(VLOOKUP($A14,'Сводка общая'!$A$6:$GZ$97,G$2,0),0)</f>
        <v>0</v>
      </c>
      <c r="H14" s="62">
        <f>IFERROR(VLOOKUP($A14,'Сводка общая'!$A$6:$GZ$97,H$2,0)/1000,0)</f>
        <v>0</v>
      </c>
      <c r="I14" s="40">
        <f>IFERROR(VLOOKUP($A14,'Сводка общая'!$A$6:$GZ$97,I$2,0),0)</f>
        <v>0</v>
      </c>
      <c r="J14" s="62">
        <f>IFERROR(VLOOKUP($A14,'Сводка общая'!$A$6:$GZ$97,J$2,0)/1000,0)</f>
        <v>0</v>
      </c>
      <c r="K14" s="40">
        <f>IFERROR(VLOOKUP($A14,'Сводка общая'!$A$6:$GZ$97,K$2,0),0)</f>
        <v>0</v>
      </c>
      <c r="L14" s="62">
        <f>IFERROR(VLOOKUP($A14,'Сводка общая'!$A$6:$GZ$97,L$2,0)/1000,0)</f>
        <v>0</v>
      </c>
      <c r="M14" s="62">
        <f>IFERROR(VLOOKUP($A14,'Сводка общая'!$A$6:$GZ$97,M$2,0)/1000,0)</f>
        <v>0</v>
      </c>
      <c r="N14" s="62">
        <f>IFERROR(VLOOKUP($A14,'Сводка общая'!$A$6:$GZ$97,N$2,0),0)</f>
        <v>0</v>
      </c>
      <c r="O14" s="62">
        <f>IFERROR(VLOOKUP($A14,'Сводка общая'!$A$6:$GZ$97,O$2,0)/1000,0)</f>
        <v>0</v>
      </c>
      <c r="P14" s="40">
        <f>IFERROR(VLOOKUP($A14,'Сводка общая'!$A$6:$GZ$97,P$2,0),0)</f>
        <v>0</v>
      </c>
      <c r="Q14" s="62">
        <f>IFERROR(VLOOKUP($A14,'Сводка общая'!$A$6:$GZ$97,Q$2,0),0)</f>
        <v>0</v>
      </c>
      <c r="R14" s="62">
        <f>IFERROR(VLOOKUP($A14,'Сводка общая'!$A$6:$GZ$97,R$2,0)/1000,0)</f>
        <v>0</v>
      </c>
      <c r="S14" s="62">
        <f>IFERROR(VLOOKUP($A14,'Сводка общая'!$A$6:$GZ$97,S$2,0)/1000,0)</f>
        <v>0</v>
      </c>
      <c r="T14" s="62">
        <f>IFERROR(VLOOKUP($A14,'Сводка общая'!$A$6:$GZ$97,T$2,0)/1000,0)</f>
        <v>0</v>
      </c>
      <c r="U14" s="62">
        <f>IFERROR(VLOOKUP($A14,'Сводка общая'!$A$6:$GZ$97,U$2,0)/1000,0)</f>
        <v>0</v>
      </c>
      <c r="V14" s="40">
        <f>IFERROR(VLOOKUP($A14,'Сводка общая'!$A$6:$GZ$97,V$2,0),0)</f>
        <v>0</v>
      </c>
      <c r="W14" s="62">
        <f>IFERROR(VLOOKUP($A14,'Сводка общая'!$A$6:$GZ$97,W$2,0)/1000,0)</f>
        <v>0</v>
      </c>
      <c r="X14" s="62">
        <f>IFERROR(VLOOKUP($A14,'Сводка общая'!$A$6:$GZ$97,X$2,0)/1000,0)</f>
        <v>0</v>
      </c>
      <c r="Y14" s="62">
        <f>IFERROR(VLOOKUP($A14,'Сводка общая'!$A$6:$GZ$97,Y$2,0)/1000,0)</f>
        <v>0</v>
      </c>
      <c r="Z14" s="40">
        <f>IFERROR(VLOOKUP($A14,'Сводка общая'!$A$6:$GZ$97,Z$2,0),0)</f>
        <v>0</v>
      </c>
      <c r="AA14" s="62">
        <f>IFERROR(VLOOKUP($A14,'Сводка общая'!$A$6:$GZ$97,AA$2,0)/1000,0)</f>
        <v>0</v>
      </c>
      <c r="AB14" s="62">
        <f>IFERROR(VLOOKUP($A14,'Сводка общая'!$A$6:$GZ$97,AB$2,0)/1000,0)</f>
        <v>0</v>
      </c>
      <c r="AC14" s="62">
        <f>IFERROR(VLOOKUP($A14,'Сводка общая'!$A$6:$GZ$97,AC$2,0)/1000,0)</f>
        <v>0</v>
      </c>
      <c r="AD14" s="66">
        <f>IFERROR(VLOOKUP($A14,'Сводка общая'!$A$6:$GZ$97,AD$2,0),0)</f>
        <v>0</v>
      </c>
      <c r="AE14" s="62">
        <f>IFERROR(VLOOKUP($A14,'Сводка общая'!$A$6:$GZ$97,AE$2,0)/1000,0)</f>
        <v>0</v>
      </c>
      <c r="AF14" s="62">
        <f>IFERROR(VLOOKUP($A14,'Сводка общая'!$A$6:$GZ$97,AF$2,0)/1000,0)</f>
        <v>0</v>
      </c>
      <c r="AG14" s="62">
        <f>IFERROR(VLOOKUP($A14,'Сводка общая'!$A$6:$GZ$97,AG$2,0)/1000,0)</f>
        <v>0</v>
      </c>
      <c r="AH14" s="62">
        <f>IFERROR(VLOOKUP($A14,'Сводка общая'!$A$6:$GZ$97,AH$2,0)/1000,0)</f>
        <v>0</v>
      </c>
      <c r="AI14" s="62">
        <f>IFERROR(VLOOKUP($A14,'Сводка общая'!$A$6:$GZ$97,AI$2,0)/1000,0)</f>
        <v>0</v>
      </c>
      <c r="AJ14" s="62">
        <f>IFERROR(VLOOKUP($A14,'Сводка общая'!$A$6:$GZ$97,AJ$2,0)/1000,0)</f>
        <v>0</v>
      </c>
      <c r="AK14" s="62">
        <f>IFERROR(VLOOKUP($A14,'Сводка общая'!$A$6:$GZ$97,AK$2,0)/1000,0)</f>
        <v>0</v>
      </c>
    </row>
    <row r="15" spans="1:37" x14ac:dyDescent="0.3">
      <c r="A15" s="11" t="s">
        <v>165</v>
      </c>
      <c r="B15" s="17">
        <f>IFERROR(VLOOKUP($A15,'Сводка общая'!$A$6:$GZ$97,B$2,0),0)</f>
        <v>0</v>
      </c>
      <c r="C15" s="62">
        <f>IFERROR(VLOOKUP($A15,'Сводка общая'!$A$6:$GZ$97,C$2,0)/1000,0)</f>
        <v>0</v>
      </c>
      <c r="D15" s="62">
        <f>IFERROR(VLOOKUP($A15,'Сводка общая'!$A$6:$GZ$97,D$2,0)/1000,0)</f>
        <v>0</v>
      </c>
      <c r="E15" s="62">
        <f>IFERROR(VLOOKUP($A15,'Сводка общая'!$A$6:$GZ$97,E$2,0)/1000,0)</f>
        <v>0</v>
      </c>
      <c r="F15" s="62">
        <f>IFERROR(VLOOKUP($A15,'Сводка общая'!$A$6:$GZ$97,F$2,0)/1000,0)</f>
        <v>0</v>
      </c>
      <c r="G15" s="40">
        <f>IFERROR(VLOOKUP($A15,'Сводка общая'!$A$6:$GZ$97,G$2,0),0)</f>
        <v>0</v>
      </c>
      <c r="H15" s="62">
        <f>IFERROR(VLOOKUP($A15,'Сводка общая'!$A$6:$GZ$97,H$2,0)/1000,0)</f>
        <v>0</v>
      </c>
      <c r="I15" s="40">
        <f>IFERROR(VLOOKUP($A15,'Сводка общая'!$A$6:$GZ$97,I$2,0),0)</f>
        <v>0</v>
      </c>
      <c r="J15" s="62">
        <f>IFERROR(VLOOKUP($A15,'Сводка общая'!$A$6:$GZ$97,J$2,0)/1000,0)</f>
        <v>0</v>
      </c>
      <c r="K15" s="40">
        <f>IFERROR(VLOOKUP($A15,'Сводка общая'!$A$6:$GZ$97,K$2,0),0)</f>
        <v>0</v>
      </c>
      <c r="L15" s="62">
        <f>IFERROR(VLOOKUP($A15,'Сводка общая'!$A$6:$GZ$97,L$2,0)/1000,0)</f>
        <v>0</v>
      </c>
      <c r="M15" s="62">
        <f>IFERROR(VLOOKUP($A15,'Сводка общая'!$A$6:$GZ$97,M$2,0)/1000,0)</f>
        <v>0</v>
      </c>
      <c r="N15" s="62">
        <f>IFERROR(VLOOKUP($A15,'Сводка общая'!$A$6:$GZ$97,N$2,0),0)</f>
        <v>0</v>
      </c>
      <c r="O15" s="62">
        <f>IFERROR(VLOOKUP($A15,'Сводка общая'!$A$6:$GZ$97,O$2,0)/1000,0)</f>
        <v>0</v>
      </c>
      <c r="P15" s="40">
        <f>IFERROR(VLOOKUP($A15,'Сводка общая'!$A$6:$GZ$97,P$2,0),0)</f>
        <v>0</v>
      </c>
      <c r="Q15" s="62">
        <f>IFERROR(VLOOKUP($A15,'Сводка общая'!$A$6:$GZ$97,Q$2,0),0)</f>
        <v>0</v>
      </c>
      <c r="R15" s="62">
        <f>IFERROR(VLOOKUP($A15,'Сводка общая'!$A$6:$GZ$97,R$2,0)/1000,0)</f>
        <v>0</v>
      </c>
      <c r="S15" s="62">
        <f>IFERROR(VLOOKUP($A15,'Сводка общая'!$A$6:$GZ$97,S$2,0)/1000,0)</f>
        <v>0</v>
      </c>
      <c r="T15" s="62">
        <f>IFERROR(VLOOKUP($A15,'Сводка общая'!$A$6:$GZ$97,T$2,0)/1000,0)</f>
        <v>0</v>
      </c>
      <c r="U15" s="62">
        <f>IFERROR(VLOOKUP($A15,'Сводка общая'!$A$6:$GZ$97,U$2,0)/1000,0)</f>
        <v>0</v>
      </c>
      <c r="V15" s="40">
        <f>IFERROR(VLOOKUP($A15,'Сводка общая'!$A$6:$GZ$97,V$2,0),0)</f>
        <v>0</v>
      </c>
      <c r="W15" s="62">
        <f>IFERROR(VLOOKUP($A15,'Сводка общая'!$A$6:$GZ$97,W$2,0)/1000,0)</f>
        <v>0</v>
      </c>
      <c r="X15" s="62">
        <f>IFERROR(VLOOKUP($A15,'Сводка общая'!$A$6:$GZ$97,X$2,0)/1000,0)</f>
        <v>0</v>
      </c>
      <c r="Y15" s="62">
        <f>IFERROR(VLOOKUP($A15,'Сводка общая'!$A$6:$GZ$97,Y$2,0)/1000,0)</f>
        <v>0</v>
      </c>
      <c r="Z15" s="40">
        <f>IFERROR(VLOOKUP($A15,'Сводка общая'!$A$6:$GZ$97,Z$2,0),0)</f>
        <v>0</v>
      </c>
      <c r="AA15" s="62">
        <f>IFERROR(VLOOKUP($A15,'Сводка общая'!$A$6:$GZ$97,AA$2,0)/1000,0)</f>
        <v>0</v>
      </c>
      <c r="AB15" s="62">
        <f>IFERROR(VLOOKUP($A15,'Сводка общая'!$A$6:$GZ$97,AB$2,0)/1000,0)</f>
        <v>0</v>
      </c>
      <c r="AC15" s="62">
        <f>IFERROR(VLOOKUP($A15,'Сводка общая'!$A$6:$GZ$97,AC$2,0)/1000,0)</f>
        <v>0</v>
      </c>
      <c r="AD15" s="66">
        <f>IFERROR(VLOOKUP($A15,'Сводка общая'!$A$6:$GZ$97,AD$2,0),0)</f>
        <v>0</v>
      </c>
      <c r="AE15" s="62">
        <f>IFERROR(VLOOKUP($A15,'Сводка общая'!$A$6:$GZ$97,AE$2,0)/1000,0)</f>
        <v>0</v>
      </c>
      <c r="AF15" s="62">
        <f>IFERROR(VLOOKUP($A15,'Сводка общая'!$A$6:$GZ$97,AF$2,0)/1000,0)</f>
        <v>0</v>
      </c>
      <c r="AG15" s="62">
        <f>IFERROR(VLOOKUP($A15,'Сводка общая'!$A$6:$GZ$97,AG$2,0)/1000,0)</f>
        <v>0</v>
      </c>
      <c r="AH15" s="62">
        <f>IFERROR(VLOOKUP($A15,'Сводка общая'!$A$6:$GZ$97,AH$2,0)/1000,0)</f>
        <v>0</v>
      </c>
      <c r="AI15" s="62">
        <f>IFERROR(VLOOKUP($A15,'Сводка общая'!$A$6:$GZ$97,AI$2,0)/1000,0)</f>
        <v>0</v>
      </c>
      <c r="AJ15" s="62">
        <f>IFERROR(VLOOKUP($A15,'Сводка общая'!$A$6:$GZ$97,AJ$2,0)/1000,0)</f>
        <v>0</v>
      </c>
      <c r="AK15" s="62">
        <f>IFERROR(VLOOKUP($A15,'Сводка общая'!$A$6:$GZ$97,AK$2,0)/1000,0)</f>
        <v>0</v>
      </c>
    </row>
    <row r="16" spans="1:37" x14ac:dyDescent="0.3">
      <c r="A16" s="19" t="s">
        <v>215</v>
      </c>
      <c r="B16" s="63"/>
      <c r="C16" s="64">
        <f>SUM(C5:C15)</f>
        <v>0</v>
      </c>
      <c r="D16" s="64">
        <f>SUM(D5:D15)</f>
        <v>0</v>
      </c>
      <c r="E16" s="64">
        <f t="shared" ref="E16:F16" si="0">SUM(E5:E15)</f>
        <v>0</v>
      </c>
      <c r="F16" s="64">
        <f t="shared" si="0"/>
        <v>0</v>
      </c>
      <c r="G16" s="65">
        <f>IFERROR(F16/AF16*100,0)</f>
        <v>0</v>
      </c>
      <c r="H16" s="64">
        <f>SUM(H5:H15)</f>
        <v>0</v>
      </c>
      <c r="I16" s="65">
        <f>IFERROR(H16/AG16*100,0)</f>
        <v>0</v>
      </c>
      <c r="J16" s="64">
        <f>SUM(J5:J15)</f>
        <v>0</v>
      </c>
      <c r="K16" s="65">
        <f>IFERROR(J16/AH16*100,0)</f>
        <v>0</v>
      </c>
      <c r="L16" s="64">
        <f>SUM(L5:L15)</f>
        <v>0</v>
      </c>
      <c r="M16" s="64">
        <f>SUM(M5:M15)</f>
        <v>0</v>
      </c>
      <c r="N16" s="64">
        <f>IFERROR(((F16*0.47)+(H16*0.35)+(J16*0.24)+(L16*0.22))/(AD16/10000),0)</f>
        <v>0</v>
      </c>
      <c r="O16" s="64">
        <f>SUM(O5:O15)</f>
        <v>0</v>
      </c>
      <c r="P16" s="65">
        <f>IFERROR(N16/Q16*100,0)</f>
        <v>0</v>
      </c>
      <c r="Q16" s="64">
        <f>IFERROR(AE16*10000/AD16,0)</f>
        <v>0</v>
      </c>
      <c r="R16" s="64">
        <f>SUM(R5:R15)</f>
        <v>0</v>
      </c>
      <c r="S16" s="64">
        <f>SUM(S5:S15)</f>
        <v>0</v>
      </c>
      <c r="T16" s="64">
        <f>SUM(T5:T15)</f>
        <v>0</v>
      </c>
      <c r="U16" s="64">
        <f>SUM(U5:U15)</f>
        <v>0</v>
      </c>
      <c r="V16" s="65">
        <f>IFERROR(R16/U16*100,0)</f>
        <v>0</v>
      </c>
      <c r="W16" s="64">
        <f>SUM(W5:W15)</f>
        <v>0</v>
      </c>
      <c r="X16" s="64">
        <f>SUM(X5:X15)</f>
        <v>0</v>
      </c>
      <c r="Y16" s="64">
        <f>SUM(Y5:Y15)</f>
        <v>0</v>
      </c>
      <c r="Z16" s="65">
        <f>IFERROR(W16/AK16*100,0)</f>
        <v>0</v>
      </c>
      <c r="AA16" s="64">
        <f t="shared" ref="AA16:AC16" si="1">SUM(AA5:AA15)</f>
        <v>0</v>
      </c>
      <c r="AB16" s="64">
        <f t="shared" si="1"/>
        <v>0</v>
      </c>
      <c r="AC16" s="64">
        <f t="shared" si="1"/>
        <v>0</v>
      </c>
      <c r="AD16" s="67">
        <f>SUM(AD5:AD15)</f>
        <v>0</v>
      </c>
      <c r="AE16" s="64">
        <f>SUM(AE5:AE15)</f>
        <v>0</v>
      </c>
      <c r="AF16" s="64">
        <f t="shared" ref="AF16:AI16" si="2">SUM(AF5:AF15)</f>
        <v>0</v>
      </c>
      <c r="AG16" s="64">
        <f t="shared" si="2"/>
        <v>0</v>
      </c>
      <c r="AH16" s="64">
        <f t="shared" si="2"/>
        <v>0</v>
      </c>
      <c r="AI16" s="64">
        <f t="shared" si="2"/>
        <v>0</v>
      </c>
      <c r="AJ16" s="64">
        <f>SUM(AJ5:AJ15)</f>
        <v>0</v>
      </c>
      <c r="AK16" s="64">
        <f>SUM(AK5:AK15)</f>
        <v>0</v>
      </c>
    </row>
    <row r="17" spans="1:37" x14ac:dyDescent="0.3">
      <c r="A17" s="11" t="s">
        <v>167</v>
      </c>
      <c r="B17" s="17">
        <f>IFERROR(VLOOKUP($A17,'Сводка общая'!$A$6:$GZ$97,B$2,0),0)</f>
        <v>0</v>
      </c>
      <c r="C17" s="62">
        <f>IFERROR(VLOOKUP($A17,'Сводка общая'!$A$6:$GZ$97,C$2,0)/1000,0)</f>
        <v>0</v>
      </c>
      <c r="D17" s="62">
        <f>IFERROR(VLOOKUP($A17,'Сводка общая'!$A$6:$GZ$97,D$2,0)/1000,0)</f>
        <v>0</v>
      </c>
      <c r="E17" s="62">
        <f>IFERROR(VLOOKUP($A17,'Сводка общая'!$A$6:$GZ$97,E$2,0)/1000,0)</f>
        <v>0</v>
      </c>
      <c r="F17" s="62">
        <f>IFERROR(VLOOKUP($A17,'Сводка общая'!$A$6:$GZ$97,F$2,0)/1000,0)</f>
        <v>0</v>
      </c>
      <c r="G17" s="40">
        <f>IFERROR(VLOOKUP($A17,'Сводка общая'!$A$6:$GZ$97,G$2,0),0)</f>
        <v>0</v>
      </c>
      <c r="H17" s="62">
        <f>IFERROR(VLOOKUP($A17,'Сводка общая'!$A$6:$GZ$97,H$2,0)/1000,0)</f>
        <v>0</v>
      </c>
      <c r="I17" s="40">
        <f>IFERROR(VLOOKUP($A17,'Сводка общая'!$A$6:$GZ$97,I$2,0),0)</f>
        <v>0</v>
      </c>
      <c r="J17" s="62">
        <f>IFERROR(VLOOKUP($A17,'Сводка общая'!$A$6:$GZ$97,J$2,0)/1000,0)</f>
        <v>0</v>
      </c>
      <c r="K17" s="40">
        <f>IFERROR(VLOOKUP($A17,'Сводка общая'!$A$6:$GZ$97,K$2,0),0)</f>
        <v>0</v>
      </c>
      <c r="L17" s="62">
        <f>IFERROR(VLOOKUP($A17,'Сводка общая'!$A$6:$GZ$97,L$2,0)/1000,0)</f>
        <v>0</v>
      </c>
      <c r="M17" s="62">
        <f>IFERROR(VLOOKUP($A17,'Сводка общая'!$A$6:$GZ$97,M$2,0)/1000,0)</f>
        <v>0</v>
      </c>
      <c r="N17" s="62">
        <f>IFERROR(VLOOKUP($A17,'Сводка общая'!$A$6:$GZ$97,N$2,0),0)</f>
        <v>0</v>
      </c>
      <c r="O17" s="62">
        <f>IFERROR(VLOOKUP($A17,'Сводка общая'!$A$6:$GZ$97,O$2,0)/1000,0)</f>
        <v>0</v>
      </c>
      <c r="P17" s="40">
        <f>IFERROR(VLOOKUP($A17,'Сводка общая'!$A$6:$GZ$97,P$2,0),0)</f>
        <v>0</v>
      </c>
      <c r="Q17" s="62">
        <f>IFERROR(VLOOKUP($A17,'Сводка общая'!$A$6:$GZ$97,Q$2,0),0)</f>
        <v>0</v>
      </c>
      <c r="R17" s="62">
        <f>IFERROR(VLOOKUP($A17,'Сводка общая'!$A$6:$GZ$97,R$2,0)/1000,0)</f>
        <v>0</v>
      </c>
      <c r="S17" s="62">
        <f>IFERROR(VLOOKUP($A17,'Сводка общая'!$A$6:$GZ$97,S$2,0)/1000,0)</f>
        <v>0</v>
      </c>
      <c r="T17" s="62">
        <f>IFERROR(VLOOKUP($A17,'Сводка общая'!$A$6:$GZ$97,T$2,0)/1000,0)</f>
        <v>0</v>
      </c>
      <c r="U17" s="62">
        <f>IFERROR(VLOOKUP($A17,'Сводка общая'!$A$6:$GZ$97,U$2,0)/1000,0)</f>
        <v>0</v>
      </c>
      <c r="V17" s="40">
        <f>IFERROR(VLOOKUP($A17,'Сводка общая'!$A$6:$GZ$97,V$2,0),0)</f>
        <v>0</v>
      </c>
      <c r="W17" s="62">
        <f>IFERROR(VLOOKUP($A17,'Сводка общая'!$A$6:$GZ$97,W$2,0)/1000,0)</f>
        <v>0</v>
      </c>
      <c r="X17" s="62">
        <f>IFERROR(VLOOKUP($A17,'Сводка общая'!$A$6:$GZ$97,X$2,0)/1000,0)</f>
        <v>0</v>
      </c>
      <c r="Y17" s="62">
        <f>IFERROR(VLOOKUP($A17,'Сводка общая'!$A$6:$GZ$97,Y$2,0)/1000,0)</f>
        <v>0</v>
      </c>
      <c r="Z17" s="40">
        <f>IFERROR(VLOOKUP($A17,'Сводка общая'!$A$6:$GZ$97,Z$2,0),0)</f>
        <v>0</v>
      </c>
      <c r="AA17" s="62">
        <f>IFERROR(VLOOKUP($A17,'Сводка общая'!$A$6:$GZ$97,AA$2,0)/1000,0)</f>
        <v>0</v>
      </c>
      <c r="AB17" s="62">
        <f>IFERROR(VLOOKUP($A17,'Сводка общая'!$A$6:$GZ$97,AB$2,0)/1000,0)</f>
        <v>0</v>
      </c>
      <c r="AC17" s="62">
        <f>IFERROR(VLOOKUP($A17,'Сводка общая'!$A$6:$GZ$97,AC$2,0)/1000,0)</f>
        <v>0</v>
      </c>
      <c r="AD17" s="66">
        <f>IFERROR(VLOOKUP($A17,'Сводка общая'!$A$6:$GZ$97,AD$2,0),0)</f>
        <v>0</v>
      </c>
      <c r="AE17" s="62">
        <f>IFERROR(VLOOKUP($A17,'Сводка общая'!$A$6:$GZ$97,AE$2,0)/1000,0)</f>
        <v>0</v>
      </c>
      <c r="AF17" s="62">
        <f>IFERROR(VLOOKUP($A17,'Сводка общая'!$A$6:$GZ$97,AF$2,0)/1000,0)</f>
        <v>0</v>
      </c>
      <c r="AG17" s="62">
        <f>IFERROR(VLOOKUP($A17,'Сводка общая'!$A$6:$GZ$97,AG$2,0)/1000,0)</f>
        <v>0</v>
      </c>
      <c r="AH17" s="62">
        <f>IFERROR(VLOOKUP($A17,'Сводка общая'!$A$6:$GZ$97,AH$2,0)/1000,0)</f>
        <v>0</v>
      </c>
      <c r="AI17" s="62">
        <f>IFERROR(VLOOKUP($A17,'Сводка общая'!$A$6:$GZ$97,AI$2,0)/1000,0)</f>
        <v>0</v>
      </c>
      <c r="AJ17" s="62">
        <f>IFERROR(VLOOKUP($A17,'Сводка общая'!$A$6:$GZ$97,AJ$2,0)/1000,0)</f>
        <v>0</v>
      </c>
      <c r="AK17" s="62">
        <f>IFERROR(VLOOKUP($A17,'Сводка общая'!$A$6:$GZ$97,AK$2,0)/1000,0)</f>
        <v>0</v>
      </c>
    </row>
    <row r="18" spans="1:37" x14ac:dyDescent="0.3">
      <c r="A18" s="11" t="s">
        <v>169</v>
      </c>
      <c r="B18" s="17">
        <f>IFERROR(VLOOKUP($A18,'Сводка общая'!$A$6:$GZ$97,B$2,0),0)</f>
        <v>0</v>
      </c>
      <c r="C18" s="62">
        <f>IFERROR(VLOOKUP($A18,'Сводка общая'!$A$6:$GZ$97,C$2,0)/1000,0)</f>
        <v>0</v>
      </c>
      <c r="D18" s="62">
        <f>IFERROR(VLOOKUP($A18,'Сводка общая'!$A$6:$GZ$97,D$2,0)/1000,0)</f>
        <v>0</v>
      </c>
      <c r="E18" s="62">
        <f>IFERROR(VLOOKUP($A18,'Сводка общая'!$A$6:$GZ$97,E$2,0)/1000,0)</f>
        <v>0</v>
      </c>
      <c r="F18" s="62">
        <f>IFERROR(VLOOKUP($A18,'Сводка общая'!$A$6:$GZ$97,F$2,0)/1000,0)</f>
        <v>0</v>
      </c>
      <c r="G18" s="40">
        <f>IFERROR(VLOOKUP($A18,'Сводка общая'!$A$6:$GZ$97,G$2,0),0)</f>
        <v>0</v>
      </c>
      <c r="H18" s="62">
        <f>IFERROR(VLOOKUP($A18,'Сводка общая'!$A$6:$GZ$97,H$2,0)/1000,0)</f>
        <v>0</v>
      </c>
      <c r="I18" s="40">
        <f>IFERROR(VLOOKUP($A18,'Сводка общая'!$A$6:$GZ$97,I$2,0),0)</f>
        <v>0</v>
      </c>
      <c r="J18" s="62">
        <f>IFERROR(VLOOKUP($A18,'Сводка общая'!$A$6:$GZ$97,J$2,0)/1000,0)</f>
        <v>0</v>
      </c>
      <c r="K18" s="40">
        <f>IFERROR(VLOOKUP($A18,'Сводка общая'!$A$6:$GZ$97,K$2,0),0)</f>
        <v>0</v>
      </c>
      <c r="L18" s="62">
        <f>IFERROR(VLOOKUP($A18,'Сводка общая'!$A$6:$GZ$97,L$2,0)/1000,0)</f>
        <v>0</v>
      </c>
      <c r="M18" s="62">
        <f>IFERROR(VLOOKUP($A18,'Сводка общая'!$A$6:$GZ$97,M$2,0)/1000,0)</f>
        <v>0</v>
      </c>
      <c r="N18" s="62">
        <f>IFERROR(VLOOKUP($A18,'Сводка общая'!$A$6:$GZ$97,N$2,0),0)</f>
        <v>0</v>
      </c>
      <c r="O18" s="62">
        <f>IFERROR(VLOOKUP($A18,'Сводка общая'!$A$6:$GZ$97,O$2,0)/1000,0)</f>
        <v>0</v>
      </c>
      <c r="P18" s="40">
        <f>IFERROR(VLOOKUP($A18,'Сводка общая'!$A$6:$GZ$97,P$2,0),0)</f>
        <v>0</v>
      </c>
      <c r="Q18" s="62">
        <f>IFERROR(VLOOKUP($A18,'Сводка общая'!$A$6:$GZ$97,Q$2,0),0)</f>
        <v>0</v>
      </c>
      <c r="R18" s="62">
        <f>IFERROR(VLOOKUP($A18,'Сводка общая'!$A$6:$GZ$97,R$2,0)/1000,0)</f>
        <v>0</v>
      </c>
      <c r="S18" s="62">
        <f>IFERROR(VLOOKUP($A18,'Сводка общая'!$A$6:$GZ$97,S$2,0)/1000,0)</f>
        <v>0</v>
      </c>
      <c r="T18" s="62">
        <f>IFERROR(VLOOKUP($A18,'Сводка общая'!$A$6:$GZ$97,T$2,0)/1000,0)</f>
        <v>0</v>
      </c>
      <c r="U18" s="62">
        <f>IFERROR(VLOOKUP($A18,'Сводка общая'!$A$6:$GZ$97,U$2,0)/1000,0)</f>
        <v>0</v>
      </c>
      <c r="V18" s="40">
        <f>IFERROR(VLOOKUP($A18,'Сводка общая'!$A$6:$GZ$97,V$2,0),0)</f>
        <v>0</v>
      </c>
      <c r="W18" s="62">
        <f>IFERROR(VLOOKUP($A18,'Сводка общая'!$A$6:$GZ$97,W$2,0)/1000,0)</f>
        <v>0</v>
      </c>
      <c r="X18" s="62">
        <f>IFERROR(VLOOKUP($A18,'Сводка общая'!$A$6:$GZ$97,X$2,0)/1000,0)</f>
        <v>0</v>
      </c>
      <c r="Y18" s="62">
        <f>IFERROR(VLOOKUP($A18,'Сводка общая'!$A$6:$GZ$97,Y$2,0)/1000,0)</f>
        <v>0</v>
      </c>
      <c r="Z18" s="40">
        <f>IFERROR(VLOOKUP($A18,'Сводка общая'!$A$6:$GZ$97,Z$2,0),0)</f>
        <v>0</v>
      </c>
      <c r="AA18" s="62">
        <f>IFERROR(VLOOKUP($A18,'Сводка общая'!$A$6:$GZ$97,AA$2,0)/1000,0)</f>
        <v>0</v>
      </c>
      <c r="AB18" s="62">
        <f>IFERROR(VLOOKUP($A18,'Сводка общая'!$A$6:$GZ$97,AB$2,0)/1000,0)</f>
        <v>0</v>
      </c>
      <c r="AC18" s="62">
        <f>IFERROR(VLOOKUP($A18,'Сводка общая'!$A$6:$GZ$97,AC$2,0)/1000,0)</f>
        <v>0</v>
      </c>
      <c r="AD18" s="66">
        <f>IFERROR(VLOOKUP($A18,'Сводка общая'!$A$6:$GZ$97,AD$2,0),0)</f>
        <v>0</v>
      </c>
      <c r="AE18" s="62">
        <f>IFERROR(VLOOKUP($A18,'Сводка общая'!$A$6:$GZ$97,AE$2,0)/1000,0)</f>
        <v>0</v>
      </c>
      <c r="AF18" s="62">
        <f>IFERROR(VLOOKUP($A18,'Сводка общая'!$A$6:$GZ$97,AF$2,0)/1000,0)</f>
        <v>0</v>
      </c>
      <c r="AG18" s="62">
        <f>IFERROR(VLOOKUP($A18,'Сводка общая'!$A$6:$GZ$97,AG$2,0)/1000,0)</f>
        <v>0</v>
      </c>
      <c r="AH18" s="62">
        <f>IFERROR(VLOOKUP($A18,'Сводка общая'!$A$6:$GZ$97,AH$2,0)/1000,0)</f>
        <v>0</v>
      </c>
      <c r="AI18" s="62">
        <f>IFERROR(VLOOKUP($A18,'Сводка общая'!$A$6:$GZ$97,AI$2,0)/1000,0)</f>
        <v>0</v>
      </c>
      <c r="AJ18" s="62">
        <f>IFERROR(VLOOKUP($A18,'Сводка общая'!$A$6:$GZ$97,AJ$2,0)/1000,0)</f>
        <v>0</v>
      </c>
      <c r="AK18" s="62">
        <f>IFERROR(VLOOKUP($A18,'Сводка общая'!$A$6:$GZ$97,AK$2,0)/1000,0)</f>
        <v>0</v>
      </c>
    </row>
    <row r="19" spans="1:37" x14ac:dyDescent="0.3">
      <c r="A19" s="11" t="s">
        <v>193</v>
      </c>
      <c r="B19" s="17">
        <f>IFERROR(VLOOKUP($A19,'Сводка общая'!$A$6:$GZ$97,B$2,0),0)</f>
        <v>0</v>
      </c>
      <c r="C19" s="62">
        <f>IFERROR(VLOOKUP($A19,'Сводка общая'!$A$6:$GZ$97,C$2,0)/1000,0)</f>
        <v>0</v>
      </c>
      <c r="D19" s="62">
        <f>IFERROR(VLOOKUP($A19,'Сводка общая'!$A$6:$GZ$97,D$2,0)/1000,0)</f>
        <v>0</v>
      </c>
      <c r="E19" s="62">
        <f>IFERROR(VLOOKUP($A19,'Сводка общая'!$A$6:$GZ$97,E$2,0)/1000,0)</f>
        <v>0</v>
      </c>
      <c r="F19" s="62">
        <f>IFERROR(VLOOKUP($A19,'Сводка общая'!$A$6:$GZ$97,F$2,0)/1000,0)</f>
        <v>0</v>
      </c>
      <c r="G19" s="40">
        <f>IFERROR(VLOOKUP($A19,'Сводка общая'!$A$6:$GZ$97,G$2,0),0)</f>
        <v>0</v>
      </c>
      <c r="H19" s="62">
        <f>IFERROR(VLOOKUP($A19,'Сводка общая'!$A$6:$GZ$97,H$2,0)/1000,0)</f>
        <v>0</v>
      </c>
      <c r="I19" s="40">
        <f>IFERROR(VLOOKUP($A19,'Сводка общая'!$A$6:$GZ$97,I$2,0),0)</f>
        <v>0</v>
      </c>
      <c r="J19" s="62">
        <f>IFERROR(VLOOKUP($A19,'Сводка общая'!$A$6:$GZ$97,J$2,0)/1000,0)</f>
        <v>0</v>
      </c>
      <c r="K19" s="40">
        <f>IFERROR(VLOOKUP($A19,'Сводка общая'!$A$6:$GZ$97,K$2,0),0)</f>
        <v>0</v>
      </c>
      <c r="L19" s="62">
        <f>IFERROR(VLOOKUP($A19,'Сводка общая'!$A$6:$GZ$97,L$2,0)/1000,0)</f>
        <v>0</v>
      </c>
      <c r="M19" s="62">
        <f>IFERROR(VLOOKUP($A19,'Сводка общая'!$A$6:$GZ$97,M$2,0)/1000,0)</f>
        <v>0</v>
      </c>
      <c r="N19" s="62">
        <f>IFERROR(VLOOKUP($A19,'Сводка общая'!$A$6:$GZ$97,N$2,0),0)</f>
        <v>0</v>
      </c>
      <c r="O19" s="62">
        <f>IFERROR(VLOOKUP($A19,'Сводка общая'!$A$6:$GZ$97,O$2,0)/1000,0)</f>
        <v>0</v>
      </c>
      <c r="P19" s="40">
        <f>IFERROR(VLOOKUP($A19,'Сводка общая'!$A$6:$GZ$97,P$2,0),0)</f>
        <v>0</v>
      </c>
      <c r="Q19" s="62">
        <f>IFERROR(VLOOKUP($A19,'Сводка общая'!$A$6:$GZ$97,Q$2,0),0)</f>
        <v>0</v>
      </c>
      <c r="R19" s="62">
        <f>IFERROR(VLOOKUP($A19,'Сводка общая'!$A$6:$GZ$97,R$2,0)/1000,0)</f>
        <v>0</v>
      </c>
      <c r="S19" s="62">
        <f>IFERROR(VLOOKUP($A19,'Сводка общая'!$A$6:$GZ$97,S$2,0)/1000,0)</f>
        <v>0</v>
      </c>
      <c r="T19" s="62">
        <f>IFERROR(VLOOKUP($A19,'Сводка общая'!$A$6:$GZ$97,T$2,0)/1000,0)</f>
        <v>0</v>
      </c>
      <c r="U19" s="62">
        <f>IFERROR(VLOOKUP($A19,'Сводка общая'!$A$6:$GZ$97,U$2,0)/1000,0)</f>
        <v>0</v>
      </c>
      <c r="V19" s="40">
        <f>IFERROR(VLOOKUP($A19,'Сводка общая'!$A$6:$GZ$97,V$2,0),0)</f>
        <v>0</v>
      </c>
      <c r="W19" s="62">
        <f>IFERROR(VLOOKUP($A19,'Сводка общая'!$A$6:$GZ$97,W$2,0)/1000,0)</f>
        <v>0</v>
      </c>
      <c r="X19" s="62">
        <f>IFERROR(VLOOKUP($A19,'Сводка общая'!$A$6:$GZ$97,X$2,0)/1000,0)</f>
        <v>0</v>
      </c>
      <c r="Y19" s="62">
        <f>IFERROR(VLOOKUP($A19,'Сводка общая'!$A$6:$GZ$97,Y$2,0)/1000,0)</f>
        <v>0</v>
      </c>
      <c r="Z19" s="40">
        <f>IFERROR(VLOOKUP($A19,'Сводка общая'!$A$6:$GZ$97,Z$2,0),0)</f>
        <v>0</v>
      </c>
      <c r="AA19" s="62">
        <f>IFERROR(VLOOKUP($A19,'Сводка общая'!$A$6:$GZ$97,AA$2,0)/1000,0)</f>
        <v>0</v>
      </c>
      <c r="AB19" s="62">
        <f>IFERROR(VLOOKUP($A19,'Сводка общая'!$A$6:$GZ$97,AB$2,0)/1000,0)</f>
        <v>0</v>
      </c>
      <c r="AC19" s="62">
        <f>IFERROR(VLOOKUP($A19,'Сводка общая'!$A$6:$GZ$97,AC$2,0)/1000,0)</f>
        <v>0</v>
      </c>
      <c r="AD19" s="66">
        <f>IFERROR(VLOOKUP($A19,'Сводка общая'!$A$6:$GZ$97,AD$2,0),0)</f>
        <v>0</v>
      </c>
      <c r="AE19" s="62">
        <f>IFERROR(VLOOKUP($A19,'Сводка общая'!$A$6:$GZ$97,AE$2,0)/1000,0)</f>
        <v>0</v>
      </c>
      <c r="AF19" s="62">
        <f>IFERROR(VLOOKUP($A19,'Сводка общая'!$A$6:$GZ$97,AF$2,0)/1000,0)</f>
        <v>0</v>
      </c>
      <c r="AG19" s="62">
        <f>IFERROR(VLOOKUP($A19,'Сводка общая'!$A$6:$GZ$97,AG$2,0)/1000,0)</f>
        <v>0</v>
      </c>
      <c r="AH19" s="62">
        <f>IFERROR(VLOOKUP($A19,'Сводка общая'!$A$6:$GZ$97,AH$2,0)/1000,0)</f>
        <v>0</v>
      </c>
      <c r="AI19" s="62">
        <f>IFERROR(VLOOKUP($A19,'Сводка общая'!$A$6:$GZ$97,AI$2,0)/1000,0)</f>
        <v>0</v>
      </c>
      <c r="AJ19" s="62">
        <f>IFERROR(VLOOKUP($A19,'Сводка общая'!$A$6:$GZ$97,AJ$2,0)/1000,0)</f>
        <v>0</v>
      </c>
      <c r="AK19" s="62">
        <f>IFERROR(VLOOKUP($A19,'Сводка общая'!$A$6:$GZ$97,AK$2,0)/1000,0)</f>
        <v>0</v>
      </c>
    </row>
    <row r="20" spans="1:37" x14ac:dyDescent="0.3">
      <c r="A20" s="11" t="s">
        <v>170</v>
      </c>
      <c r="B20" s="17">
        <f>IFERROR(VLOOKUP($A20,'Сводка общая'!$A$6:$GZ$97,B$2,0),0)</f>
        <v>0</v>
      </c>
      <c r="C20" s="62">
        <f>IFERROR(VLOOKUP($A20,'Сводка общая'!$A$6:$GZ$97,C$2,0)/1000,0)</f>
        <v>0</v>
      </c>
      <c r="D20" s="62">
        <f>IFERROR(VLOOKUP($A20,'Сводка общая'!$A$6:$GZ$97,D$2,0)/1000,0)</f>
        <v>0</v>
      </c>
      <c r="E20" s="62">
        <f>IFERROR(VLOOKUP($A20,'Сводка общая'!$A$6:$GZ$97,E$2,0)/1000,0)</f>
        <v>0</v>
      </c>
      <c r="F20" s="62">
        <f>IFERROR(VLOOKUP($A20,'Сводка общая'!$A$6:$GZ$97,F$2,0)/1000,0)</f>
        <v>0</v>
      </c>
      <c r="G20" s="40">
        <f>IFERROR(VLOOKUP($A20,'Сводка общая'!$A$6:$GZ$97,G$2,0),0)</f>
        <v>0</v>
      </c>
      <c r="H20" s="62">
        <f>IFERROR(VLOOKUP($A20,'Сводка общая'!$A$6:$GZ$97,H$2,0)/1000,0)</f>
        <v>0</v>
      </c>
      <c r="I20" s="40">
        <f>IFERROR(VLOOKUP($A20,'Сводка общая'!$A$6:$GZ$97,I$2,0),0)</f>
        <v>0</v>
      </c>
      <c r="J20" s="62">
        <f>IFERROR(VLOOKUP($A20,'Сводка общая'!$A$6:$GZ$97,J$2,0)/1000,0)</f>
        <v>0</v>
      </c>
      <c r="K20" s="40">
        <f>IFERROR(VLOOKUP($A20,'Сводка общая'!$A$6:$GZ$97,K$2,0),0)</f>
        <v>0</v>
      </c>
      <c r="L20" s="62">
        <f>IFERROR(VLOOKUP($A20,'Сводка общая'!$A$6:$GZ$97,L$2,0)/1000,0)</f>
        <v>0</v>
      </c>
      <c r="M20" s="62">
        <f>IFERROR(VLOOKUP($A20,'Сводка общая'!$A$6:$GZ$97,M$2,0)/1000,0)</f>
        <v>0</v>
      </c>
      <c r="N20" s="62">
        <f>IFERROR(VLOOKUP($A20,'Сводка общая'!$A$6:$GZ$97,N$2,0),0)</f>
        <v>0</v>
      </c>
      <c r="O20" s="62">
        <f>IFERROR(VLOOKUP($A20,'Сводка общая'!$A$6:$GZ$97,O$2,0)/1000,0)</f>
        <v>0</v>
      </c>
      <c r="P20" s="40">
        <f>IFERROR(VLOOKUP($A20,'Сводка общая'!$A$6:$GZ$97,P$2,0),0)</f>
        <v>0</v>
      </c>
      <c r="Q20" s="62">
        <f>IFERROR(VLOOKUP($A20,'Сводка общая'!$A$6:$GZ$97,Q$2,0),0)</f>
        <v>0</v>
      </c>
      <c r="R20" s="62">
        <f>IFERROR(VLOOKUP($A20,'Сводка общая'!$A$6:$GZ$97,R$2,0)/1000,0)</f>
        <v>0</v>
      </c>
      <c r="S20" s="62">
        <f>IFERROR(VLOOKUP($A20,'Сводка общая'!$A$6:$GZ$97,S$2,0)/1000,0)</f>
        <v>0</v>
      </c>
      <c r="T20" s="62">
        <f>IFERROR(VLOOKUP($A20,'Сводка общая'!$A$6:$GZ$97,T$2,0)/1000,0)</f>
        <v>0</v>
      </c>
      <c r="U20" s="62">
        <f>IFERROR(VLOOKUP($A20,'Сводка общая'!$A$6:$GZ$97,U$2,0)/1000,0)</f>
        <v>0</v>
      </c>
      <c r="V20" s="40">
        <f>IFERROR(VLOOKUP($A20,'Сводка общая'!$A$6:$GZ$97,V$2,0),0)</f>
        <v>0</v>
      </c>
      <c r="W20" s="62">
        <f>IFERROR(VLOOKUP($A20,'Сводка общая'!$A$6:$GZ$97,W$2,0)/1000,0)</f>
        <v>0</v>
      </c>
      <c r="X20" s="62">
        <f>IFERROR(VLOOKUP($A20,'Сводка общая'!$A$6:$GZ$97,X$2,0)/1000,0)</f>
        <v>0</v>
      </c>
      <c r="Y20" s="62">
        <f>IFERROR(VLOOKUP($A20,'Сводка общая'!$A$6:$GZ$97,Y$2,0)/1000,0)</f>
        <v>0</v>
      </c>
      <c r="Z20" s="40">
        <f>IFERROR(VLOOKUP($A20,'Сводка общая'!$A$6:$GZ$97,Z$2,0),0)</f>
        <v>0</v>
      </c>
      <c r="AA20" s="62">
        <f>IFERROR(VLOOKUP($A20,'Сводка общая'!$A$6:$GZ$97,AA$2,0)/1000,0)</f>
        <v>0</v>
      </c>
      <c r="AB20" s="62">
        <f>IFERROR(VLOOKUP($A20,'Сводка общая'!$A$6:$GZ$97,AB$2,0)/1000,0)</f>
        <v>0</v>
      </c>
      <c r="AC20" s="62">
        <f>IFERROR(VLOOKUP($A20,'Сводка общая'!$A$6:$GZ$97,AC$2,0)/1000,0)</f>
        <v>0</v>
      </c>
      <c r="AD20" s="66">
        <f>IFERROR(VLOOKUP($A20,'Сводка общая'!$A$6:$GZ$97,AD$2,0),0)</f>
        <v>0</v>
      </c>
      <c r="AE20" s="62">
        <f>IFERROR(VLOOKUP($A20,'Сводка общая'!$A$6:$GZ$97,AE$2,0)/1000,0)</f>
        <v>0</v>
      </c>
      <c r="AF20" s="62">
        <f>IFERROR(VLOOKUP($A20,'Сводка общая'!$A$6:$GZ$97,AF$2,0)/1000,0)</f>
        <v>0</v>
      </c>
      <c r="AG20" s="62">
        <f>IFERROR(VLOOKUP($A20,'Сводка общая'!$A$6:$GZ$97,AG$2,0)/1000,0)</f>
        <v>0</v>
      </c>
      <c r="AH20" s="62">
        <f>IFERROR(VLOOKUP($A20,'Сводка общая'!$A$6:$GZ$97,AH$2,0)/1000,0)</f>
        <v>0</v>
      </c>
      <c r="AI20" s="62">
        <f>IFERROR(VLOOKUP($A20,'Сводка общая'!$A$6:$GZ$97,AI$2,0)/1000,0)</f>
        <v>0</v>
      </c>
      <c r="AJ20" s="62">
        <f>IFERROR(VLOOKUP($A20,'Сводка общая'!$A$6:$GZ$97,AJ$2,0)/1000,0)</f>
        <v>0</v>
      </c>
      <c r="AK20" s="62">
        <f>IFERROR(VLOOKUP($A20,'Сводка общая'!$A$6:$GZ$97,AK$2,0)/1000,0)</f>
        <v>0</v>
      </c>
    </row>
    <row r="21" spans="1:37" x14ac:dyDescent="0.3">
      <c r="A21" s="11" t="s">
        <v>172</v>
      </c>
      <c r="B21" s="17">
        <f>IFERROR(VLOOKUP($A21,'Сводка общая'!$A$6:$GZ$97,B$2,0),0)</f>
        <v>0</v>
      </c>
      <c r="C21" s="62">
        <f>IFERROR(VLOOKUP($A21,'Сводка общая'!$A$6:$GZ$97,C$2,0)/1000,0)</f>
        <v>0</v>
      </c>
      <c r="D21" s="62">
        <f>IFERROR(VLOOKUP($A21,'Сводка общая'!$A$6:$GZ$97,D$2,0)/1000,0)</f>
        <v>0</v>
      </c>
      <c r="E21" s="62">
        <f>IFERROR(VLOOKUP($A21,'Сводка общая'!$A$6:$GZ$97,E$2,0)/1000,0)</f>
        <v>0</v>
      </c>
      <c r="F21" s="62">
        <f>IFERROR(VLOOKUP($A21,'Сводка общая'!$A$6:$GZ$97,F$2,0)/1000,0)</f>
        <v>0</v>
      </c>
      <c r="G21" s="40">
        <f>IFERROR(VLOOKUP($A21,'Сводка общая'!$A$6:$GZ$97,G$2,0),0)</f>
        <v>0</v>
      </c>
      <c r="H21" s="62">
        <f>IFERROR(VLOOKUP($A21,'Сводка общая'!$A$6:$GZ$97,H$2,0)/1000,0)</f>
        <v>0</v>
      </c>
      <c r="I21" s="40">
        <f>IFERROR(VLOOKUP($A21,'Сводка общая'!$A$6:$GZ$97,I$2,0),0)</f>
        <v>0</v>
      </c>
      <c r="J21" s="62">
        <f>IFERROR(VLOOKUP($A21,'Сводка общая'!$A$6:$GZ$97,J$2,0)/1000,0)</f>
        <v>0</v>
      </c>
      <c r="K21" s="40">
        <f>IFERROR(VLOOKUP($A21,'Сводка общая'!$A$6:$GZ$97,K$2,0),0)</f>
        <v>0</v>
      </c>
      <c r="L21" s="62">
        <f>IFERROR(VLOOKUP($A21,'Сводка общая'!$A$6:$GZ$97,L$2,0)/1000,0)</f>
        <v>0</v>
      </c>
      <c r="M21" s="62">
        <f>IFERROR(VLOOKUP($A21,'Сводка общая'!$A$6:$GZ$97,M$2,0)/1000,0)</f>
        <v>0</v>
      </c>
      <c r="N21" s="62">
        <f>IFERROR(VLOOKUP($A21,'Сводка общая'!$A$6:$GZ$97,N$2,0),0)</f>
        <v>0</v>
      </c>
      <c r="O21" s="62">
        <f>IFERROR(VLOOKUP($A21,'Сводка общая'!$A$6:$GZ$97,O$2,0)/1000,0)</f>
        <v>0</v>
      </c>
      <c r="P21" s="40">
        <f>IFERROR(VLOOKUP($A21,'Сводка общая'!$A$6:$GZ$97,P$2,0),0)</f>
        <v>0</v>
      </c>
      <c r="Q21" s="62">
        <f>IFERROR(VLOOKUP($A21,'Сводка общая'!$A$6:$GZ$97,Q$2,0),0)</f>
        <v>0</v>
      </c>
      <c r="R21" s="62">
        <f>IFERROR(VLOOKUP($A21,'Сводка общая'!$A$6:$GZ$97,R$2,0)/1000,0)</f>
        <v>0</v>
      </c>
      <c r="S21" s="62">
        <f>IFERROR(VLOOKUP($A21,'Сводка общая'!$A$6:$GZ$97,S$2,0)/1000,0)</f>
        <v>0</v>
      </c>
      <c r="T21" s="62">
        <f>IFERROR(VLOOKUP($A21,'Сводка общая'!$A$6:$GZ$97,T$2,0)/1000,0)</f>
        <v>0</v>
      </c>
      <c r="U21" s="62">
        <f>IFERROR(VLOOKUP($A21,'Сводка общая'!$A$6:$GZ$97,U$2,0)/1000,0)</f>
        <v>0</v>
      </c>
      <c r="V21" s="40">
        <f>IFERROR(VLOOKUP($A21,'Сводка общая'!$A$6:$GZ$97,V$2,0),0)</f>
        <v>0</v>
      </c>
      <c r="W21" s="62">
        <f>IFERROR(VLOOKUP($A21,'Сводка общая'!$A$6:$GZ$97,W$2,0)/1000,0)</f>
        <v>0</v>
      </c>
      <c r="X21" s="62">
        <f>IFERROR(VLOOKUP($A21,'Сводка общая'!$A$6:$GZ$97,X$2,0)/1000,0)</f>
        <v>0</v>
      </c>
      <c r="Y21" s="62">
        <f>IFERROR(VLOOKUP($A21,'Сводка общая'!$A$6:$GZ$97,Y$2,0)/1000,0)</f>
        <v>0</v>
      </c>
      <c r="Z21" s="40">
        <f>IFERROR(VLOOKUP($A21,'Сводка общая'!$A$6:$GZ$97,Z$2,0),0)</f>
        <v>0</v>
      </c>
      <c r="AA21" s="62">
        <f>IFERROR(VLOOKUP($A21,'Сводка общая'!$A$6:$GZ$97,AA$2,0)/1000,0)</f>
        <v>0</v>
      </c>
      <c r="AB21" s="62">
        <f>IFERROR(VLOOKUP($A21,'Сводка общая'!$A$6:$GZ$97,AB$2,0)/1000,0)</f>
        <v>0</v>
      </c>
      <c r="AC21" s="62">
        <f>IFERROR(VLOOKUP($A21,'Сводка общая'!$A$6:$GZ$97,AC$2,0)/1000,0)</f>
        <v>0</v>
      </c>
      <c r="AD21" s="66">
        <f>IFERROR(VLOOKUP($A21,'Сводка общая'!$A$6:$GZ$97,AD$2,0),0)</f>
        <v>0</v>
      </c>
      <c r="AE21" s="62">
        <f>IFERROR(VLOOKUP($A21,'Сводка общая'!$A$6:$GZ$97,AE$2,0)/1000,0)</f>
        <v>0</v>
      </c>
      <c r="AF21" s="62">
        <f>IFERROR(VLOOKUP($A21,'Сводка общая'!$A$6:$GZ$97,AF$2,0)/1000,0)</f>
        <v>0</v>
      </c>
      <c r="AG21" s="62">
        <f>IFERROR(VLOOKUP($A21,'Сводка общая'!$A$6:$GZ$97,AG$2,0)/1000,0)</f>
        <v>0</v>
      </c>
      <c r="AH21" s="62">
        <f>IFERROR(VLOOKUP($A21,'Сводка общая'!$A$6:$GZ$97,AH$2,0)/1000,0)</f>
        <v>0</v>
      </c>
      <c r="AI21" s="62">
        <f>IFERROR(VLOOKUP($A21,'Сводка общая'!$A$6:$GZ$97,AI$2,0)/1000,0)</f>
        <v>0</v>
      </c>
      <c r="AJ21" s="62">
        <f>IFERROR(VLOOKUP($A21,'Сводка общая'!$A$6:$GZ$97,AJ$2,0)/1000,0)</f>
        <v>0</v>
      </c>
      <c r="AK21" s="62">
        <f>IFERROR(VLOOKUP($A21,'Сводка общая'!$A$6:$GZ$97,AK$2,0)/1000,0)</f>
        <v>0</v>
      </c>
    </row>
    <row r="22" spans="1:37" x14ac:dyDescent="0.3">
      <c r="A22" s="11" t="s">
        <v>173</v>
      </c>
      <c r="B22" s="17">
        <f>IFERROR(VLOOKUP($A22,'Сводка общая'!$A$6:$GZ$97,B$2,0),0)</f>
        <v>0</v>
      </c>
      <c r="C22" s="62">
        <f>IFERROR(VLOOKUP($A22,'Сводка общая'!$A$6:$GZ$97,C$2,0)/1000,0)</f>
        <v>0</v>
      </c>
      <c r="D22" s="62">
        <f>IFERROR(VLOOKUP($A22,'Сводка общая'!$A$6:$GZ$97,D$2,0)/1000,0)</f>
        <v>0</v>
      </c>
      <c r="E22" s="62">
        <f>IFERROR(VLOOKUP($A22,'Сводка общая'!$A$6:$GZ$97,E$2,0)/1000,0)</f>
        <v>0</v>
      </c>
      <c r="F22" s="62">
        <f>IFERROR(VLOOKUP($A22,'Сводка общая'!$A$6:$GZ$97,F$2,0)/1000,0)</f>
        <v>0</v>
      </c>
      <c r="G22" s="40">
        <f>IFERROR(VLOOKUP($A22,'Сводка общая'!$A$6:$GZ$97,G$2,0),0)</f>
        <v>0</v>
      </c>
      <c r="H22" s="62">
        <f>IFERROR(VLOOKUP($A22,'Сводка общая'!$A$6:$GZ$97,H$2,0)/1000,0)</f>
        <v>0</v>
      </c>
      <c r="I22" s="40">
        <f>IFERROR(VLOOKUP($A22,'Сводка общая'!$A$6:$GZ$97,I$2,0),0)</f>
        <v>0</v>
      </c>
      <c r="J22" s="62">
        <f>IFERROR(VLOOKUP($A22,'Сводка общая'!$A$6:$GZ$97,J$2,0)/1000,0)</f>
        <v>0</v>
      </c>
      <c r="K22" s="40">
        <f>IFERROR(VLOOKUP($A22,'Сводка общая'!$A$6:$GZ$97,K$2,0),0)</f>
        <v>0</v>
      </c>
      <c r="L22" s="62">
        <f>IFERROR(VLOOKUP($A22,'Сводка общая'!$A$6:$GZ$97,L$2,0)/1000,0)</f>
        <v>0</v>
      </c>
      <c r="M22" s="62">
        <f>IFERROR(VLOOKUP($A22,'Сводка общая'!$A$6:$GZ$97,M$2,0)/1000,0)</f>
        <v>0</v>
      </c>
      <c r="N22" s="62">
        <f>IFERROR(VLOOKUP($A22,'Сводка общая'!$A$6:$GZ$97,N$2,0),0)</f>
        <v>0</v>
      </c>
      <c r="O22" s="62">
        <f>IFERROR(VLOOKUP($A22,'Сводка общая'!$A$6:$GZ$97,O$2,0)/1000,0)</f>
        <v>0</v>
      </c>
      <c r="P22" s="40">
        <f>IFERROR(VLOOKUP($A22,'Сводка общая'!$A$6:$GZ$97,P$2,0),0)</f>
        <v>0</v>
      </c>
      <c r="Q22" s="62">
        <f>IFERROR(VLOOKUP($A22,'Сводка общая'!$A$6:$GZ$97,Q$2,0),0)</f>
        <v>0</v>
      </c>
      <c r="R22" s="62">
        <f>IFERROR(VLOOKUP($A22,'Сводка общая'!$A$6:$GZ$97,R$2,0)/1000,0)</f>
        <v>0</v>
      </c>
      <c r="S22" s="62">
        <f>IFERROR(VLOOKUP($A22,'Сводка общая'!$A$6:$GZ$97,S$2,0)/1000,0)</f>
        <v>0</v>
      </c>
      <c r="T22" s="62">
        <f>IFERROR(VLOOKUP($A22,'Сводка общая'!$A$6:$GZ$97,T$2,0)/1000,0)</f>
        <v>0</v>
      </c>
      <c r="U22" s="62">
        <f>IFERROR(VLOOKUP($A22,'Сводка общая'!$A$6:$GZ$97,U$2,0)/1000,0)</f>
        <v>0</v>
      </c>
      <c r="V22" s="40">
        <f>IFERROR(VLOOKUP($A22,'Сводка общая'!$A$6:$GZ$97,V$2,0),0)</f>
        <v>0</v>
      </c>
      <c r="W22" s="62">
        <f>IFERROR(VLOOKUP($A22,'Сводка общая'!$A$6:$GZ$97,W$2,0)/1000,0)</f>
        <v>0</v>
      </c>
      <c r="X22" s="62">
        <f>IFERROR(VLOOKUP($A22,'Сводка общая'!$A$6:$GZ$97,X$2,0)/1000,0)</f>
        <v>0</v>
      </c>
      <c r="Y22" s="62">
        <f>IFERROR(VLOOKUP($A22,'Сводка общая'!$A$6:$GZ$97,Y$2,0)/1000,0)</f>
        <v>0</v>
      </c>
      <c r="Z22" s="40">
        <f>IFERROR(VLOOKUP($A22,'Сводка общая'!$A$6:$GZ$97,Z$2,0),0)</f>
        <v>0</v>
      </c>
      <c r="AA22" s="62">
        <f>IFERROR(VLOOKUP($A22,'Сводка общая'!$A$6:$GZ$97,AA$2,0)/1000,0)</f>
        <v>0</v>
      </c>
      <c r="AB22" s="62">
        <f>IFERROR(VLOOKUP($A22,'Сводка общая'!$A$6:$GZ$97,AB$2,0)/1000,0)</f>
        <v>0</v>
      </c>
      <c r="AC22" s="62">
        <f>IFERROR(VLOOKUP($A22,'Сводка общая'!$A$6:$GZ$97,AC$2,0)/1000,0)</f>
        <v>0</v>
      </c>
      <c r="AD22" s="66">
        <f>IFERROR(VLOOKUP($A22,'Сводка общая'!$A$6:$GZ$97,AD$2,0),0)</f>
        <v>0</v>
      </c>
      <c r="AE22" s="62">
        <f>IFERROR(VLOOKUP($A22,'Сводка общая'!$A$6:$GZ$97,AE$2,0)/1000,0)</f>
        <v>0</v>
      </c>
      <c r="AF22" s="62">
        <f>IFERROR(VLOOKUP($A22,'Сводка общая'!$A$6:$GZ$97,AF$2,0)/1000,0)</f>
        <v>0</v>
      </c>
      <c r="AG22" s="62">
        <f>IFERROR(VLOOKUP($A22,'Сводка общая'!$A$6:$GZ$97,AG$2,0)/1000,0)</f>
        <v>0</v>
      </c>
      <c r="AH22" s="62">
        <f>IFERROR(VLOOKUP($A22,'Сводка общая'!$A$6:$GZ$97,AH$2,0)/1000,0)</f>
        <v>0</v>
      </c>
      <c r="AI22" s="62">
        <f>IFERROR(VLOOKUP($A22,'Сводка общая'!$A$6:$GZ$97,AI$2,0)/1000,0)</f>
        <v>0</v>
      </c>
      <c r="AJ22" s="62">
        <f>IFERROR(VLOOKUP($A22,'Сводка общая'!$A$6:$GZ$97,AJ$2,0)/1000,0)</f>
        <v>0</v>
      </c>
      <c r="AK22" s="62">
        <f>IFERROR(VLOOKUP($A22,'Сводка общая'!$A$6:$GZ$97,AK$2,0)/1000,0)</f>
        <v>0</v>
      </c>
    </row>
    <row r="23" spans="1:37" x14ac:dyDescent="0.3">
      <c r="A23" s="11" t="s">
        <v>174</v>
      </c>
      <c r="B23" s="17">
        <f>IFERROR(VLOOKUP($A23,'Сводка общая'!$A$6:$GZ$97,B$2,0),0)</f>
        <v>0</v>
      </c>
      <c r="C23" s="62">
        <f>IFERROR(VLOOKUP($A23,'Сводка общая'!$A$6:$GZ$97,C$2,0)/1000,0)</f>
        <v>0</v>
      </c>
      <c r="D23" s="62">
        <f>IFERROR(VLOOKUP($A23,'Сводка общая'!$A$6:$GZ$97,D$2,0)/1000,0)</f>
        <v>0</v>
      </c>
      <c r="E23" s="62">
        <f>IFERROR(VLOOKUP($A23,'Сводка общая'!$A$6:$GZ$97,E$2,0)/1000,0)</f>
        <v>0</v>
      </c>
      <c r="F23" s="62">
        <f>IFERROR(VLOOKUP($A23,'Сводка общая'!$A$6:$GZ$97,F$2,0)/1000,0)</f>
        <v>0</v>
      </c>
      <c r="G23" s="40">
        <f>IFERROR(VLOOKUP($A23,'Сводка общая'!$A$6:$GZ$97,G$2,0),0)</f>
        <v>0</v>
      </c>
      <c r="H23" s="62">
        <f>IFERROR(VLOOKUP($A23,'Сводка общая'!$A$6:$GZ$97,H$2,0)/1000,0)</f>
        <v>0</v>
      </c>
      <c r="I23" s="40">
        <f>IFERROR(VLOOKUP($A23,'Сводка общая'!$A$6:$GZ$97,I$2,0),0)</f>
        <v>0</v>
      </c>
      <c r="J23" s="62">
        <f>IFERROR(VLOOKUP($A23,'Сводка общая'!$A$6:$GZ$97,J$2,0)/1000,0)</f>
        <v>0</v>
      </c>
      <c r="K23" s="40">
        <f>IFERROR(VLOOKUP($A23,'Сводка общая'!$A$6:$GZ$97,K$2,0),0)</f>
        <v>0</v>
      </c>
      <c r="L23" s="62">
        <f>IFERROR(VLOOKUP($A23,'Сводка общая'!$A$6:$GZ$97,L$2,0)/1000,0)</f>
        <v>0</v>
      </c>
      <c r="M23" s="62">
        <f>IFERROR(VLOOKUP($A23,'Сводка общая'!$A$6:$GZ$97,M$2,0)/1000,0)</f>
        <v>0</v>
      </c>
      <c r="N23" s="62">
        <f>IFERROR(VLOOKUP($A23,'Сводка общая'!$A$6:$GZ$97,N$2,0),0)</f>
        <v>0</v>
      </c>
      <c r="O23" s="62">
        <f>IFERROR(VLOOKUP($A23,'Сводка общая'!$A$6:$GZ$97,O$2,0)/1000,0)</f>
        <v>0</v>
      </c>
      <c r="P23" s="40">
        <f>IFERROR(VLOOKUP($A23,'Сводка общая'!$A$6:$GZ$97,P$2,0),0)</f>
        <v>0</v>
      </c>
      <c r="Q23" s="62">
        <f>IFERROR(VLOOKUP($A23,'Сводка общая'!$A$6:$GZ$97,Q$2,0),0)</f>
        <v>0</v>
      </c>
      <c r="R23" s="62">
        <f>IFERROR(VLOOKUP($A23,'Сводка общая'!$A$6:$GZ$97,R$2,0)/1000,0)</f>
        <v>0</v>
      </c>
      <c r="S23" s="62">
        <f>IFERROR(VLOOKUP($A23,'Сводка общая'!$A$6:$GZ$97,S$2,0)/1000,0)</f>
        <v>0</v>
      </c>
      <c r="T23" s="62">
        <f>IFERROR(VLOOKUP($A23,'Сводка общая'!$A$6:$GZ$97,T$2,0)/1000,0)</f>
        <v>0</v>
      </c>
      <c r="U23" s="62">
        <f>IFERROR(VLOOKUP($A23,'Сводка общая'!$A$6:$GZ$97,U$2,0)/1000,0)</f>
        <v>0</v>
      </c>
      <c r="V23" s="40">
        <f>IFERROR(VLOOKUP($A23,'Сводка общая'!$A$6:$GZ$97,V$2,0),0)</f>
        <v>0</v>
      </c>
      <c r="W23" s="62">
        <f>IFERROR(VLOOKUP($A23,'Сводка общая'!$A$6:$GZ$97,W$2,0)/1000,0)</f>
        <v>0</v>
      </c>
      <c r="X23" s="62">
        <f>IFERROR(VLOOKUP($A23,'Сводка общая'!$A$6:$GZ$97,X$2,0)/1000,0)</f>
        <v>0</v>
      </c>
      <c r="Y23" s="62">
        <f>IFERROR(VLOOKUP($A23,'Сводка общая'!$A$6:$GZ$97,Y$2,0)/1000,0)</f>
        <v>0</v>
      </c>
      <c r="Z23" s="40">
        <f>IFERROR(VLOOKUP($A23,'Сводка общая'!$A$6:$GZ$97,Z$2,0),0)</f>
        <v>0</v>
      </c>
      <c r="AA23" s="62">
        <f>IFERROR(VLOOKUP($A23,'Сводка общая'!$A$6:$GZ$97,AA$2,0)/1000,0)</f>
        <v>0</v>
      </c>
      <c r="AB23" s="62">
        <f>IFERROR(VLOOKUP($A23,'Сводка общая'!$A$6:$GZ$97,AB$2,0)/1000,0)</f>
        <v>0</v>
      </c>
      <c r="AC23" s="62">
        <f>IFERROR(VLOOKUP($A23,'Сводка общая'!$A$6:$GZ$97,AC$2,0)/1000,0)</f>
        <v>0</v>
      </c>
      <c r="AD23" s="66">
        <f>IFERROR(VLOOKUP($A23,'Сводка общая'!$A$6:$GZ$97,AD$2,0),0)</f>
        <v>0</v>
      </c>
      <c r="AE23" s="62">
        <f>IFERROR(VLOOKUP($A23,'Сводка общая'!$A$6:$GZ$97,AE$2,0)/1000,0)</f>
        <v>0</v>
      </c>
      <c r="AF23" s="62">
        <f>IFERROR(VLOOKUP($A23,'Сводка общая'!$A$6:$GZ$97,AF$2,0)/1000,0)</f>
        <v>0</v>
      </c>
      <c r="AG23" s="62">
        <f>IFERROR(VLOOKUP($A23,'Сводка общая'!$A$6:$GZ$97,AG$2,0)/1000,0)</f>
        <v>0</v>
      </c>
      <c r="AH23" s="62">
        <f>IFERROR(VLOOKUP($A23,'Сводка общая'!$A$6:$GZ$97,AH$2,0)/1000,0)</f>
        <v>0</v>
      </c>
      <c r="AI23" s="62">
        <f>IFERROR(VLOOKUP($A23,'Сводка общая'!$A$6:$GZ$97,AI$2,0)/1000,0)</f>
        <v>0</v>
      </c>
      <c r="AJ23" s="62">
        <f>IFERROR(VLOOKUP($A23,'Сводка общая'!$A$6:$GZ$97,AJ$2,0)/1000,0)</f>
        <v>0</v>
      </c>
      <c r="AK23" s="62">
        <f>IFERROR(VLOOKUP($A23,'Сводка общая'!$A$6:$GZ$97,AK$2,0)/1000,0)</f>
        <v>0</v>
      </c>
    </row>
    <row r="24" spans="1:37" x14ac:dyDescent="0.3">
      <c r="A24" s="11" t="s">
        <v>175</v>
      </c>
      <c r="B24" s="17">
        <f>IFERROR(VLOOKUP($A24,'Сводка общая'!$A$6:$GZ$97,B$2,0),0)</f>
        <v>0</v>
      </c>
      <c r="C24" s="62">
        <f>IFERROR(VLOOKUP($A24,'Сводка общая'!$A$6:$GZ$97,C$2,0)/1000,0)</f>
        <v>0</v>
      </c>
      <c r="D24" s="62">
        <f>IFERROR(VLOOKUP($A24,'Сводка общая'!$A$6:$GZ$97,D$2,0)/1000,0)</f>
        <v>0</v>
      </c>
      <c r="E24" s="62">
        <f>IFERROR(VLOOKUP($A24,'Сводка общая'!$A$6:$GZ$97,E$2,0)/1000,0)</f>
        <v>0</v>
      </c>
      <c r="F24" s="62">
        <f>IFERROR(VLOOKUP($A24,'Сводка общая'!$A$6:$GZ$97,F$2,0)/1000,0)</f>
        <v>0</v>
      </c>
      <c r="G24" s="40">
        <f>IFERROR(VLOOKUP($A24,'Сводка общая'!$A$6:$GZ$97,G$2,0),0)</f>
        <v>0</v>
      </c>
      <c r="H24" s="62">
        <f>IFERROR(VLOOKUP($A24,'Сводка общая'!$A$6:$GZ$97,H$2,0)/1000,0)</f>
        <v>0</v>
      </c>
      <c r="I24" s="40">
        <f>IFERROR(VLOOKUP($A24,'Сводка общая'!$A$6:$GZ$97,I$2,0),0)</f>
        <v>0</v>
      </c>
      <c r="J24" s="62">
        <f>IFERROR(VLOOKUP($A24,'Сводка общая'!$A$6:$GZ$97,J$2,0)/1000,0)</f>
        <v>0</v>
      </c>
      <c r="K24" s="40">
        <f>IFERROR(VLOOKUP($A24,'Сводка общая'!$A$6:$GZ$97,K$2,0),0)</f>
        <v>0</v>
      </c>
      <c r="L24" s="62">
        <f>IFERROR(VLOOKUP($A24,'Сводка общая'!$A$6:$GZ$97,L$2,0)/1000,0)</f>
        <v>0</v>
      </c>
      <c r="M24" s="62">
        <f>IFERROR(VLOOKUP($A24,'Сводка общая'!$A$6:$GZ$97,M$2,0)/1000,0)</f>
        <v>0</v>
      </c>
      <c r="N24" s="62">
        <f>IFERROR(VLOOKUP($A24,'Сводка общая'!$A$6:$GZ$97,N$2,0),0)</f>
        <v>0</v>
      </c>
      <c r="O24" s="62">
        <f>IFERROR(VLOOKUP($A24,'Сводка общая'!$A$6:$GZ$97,O$2,0)/1000,0)</f>
        <v>0</v>
      </c>
      <c r="P24" s="40">
        <f>IFERROR(VLOOKUP($A24,'Сводка общая'!$A$6:$GZ$97,P$2,0),0)</f>
        <v>0</v>
      </c>
      <c r="Q24" s="62">
        <f>IFERROR(VLOOKUP($A24,'Сводка общая'!$A$6:$GZ$97,Q$2,0),0)</f>
        <v>0</v>
      </c>
      <c r="R24" s="62">
        <f>IFERROR(VLOOKUP($A24,'Сводка общая'!$A$6:$GZ$97,R$2,0)/1000,0)</f>
        <v>0</v>
      </c>
      <c r="S24" s="62">
        <f>IFERROR(VLOOKUP($A24,'Сводка общая'!$A$6:$GZ$97,S$2,0)/1000,0)</f>
        <v>0</v>
      </c>
      <c r="T24" s="62">
        <f>IFERROR(VLOOKUP($A24,'Сводка общая'!$A$6:$GZ$97,T$2,0)/1000,0)</f>
        <v>0</v>
      </c>
      <c r="U24" s="62">
        <f>IFERROR(VLOOKUP($A24,'Сводка общая'!$A$6:$GZ$97,U$2,0)/1000,0)</f>
        <v>0</v>
      </c>
      <c r="V24" s="40">
        <f>IFERROR(VLOOKUP($A24,'Сводка общая'!$A$6:$GZ$97,V$2,0),0)</f>
        <v>0</v>
      </c>
      <c r="W24" s="62">
        <f>IFERROR(VLOOKUP($A24,'Сводка общая'!$A$6:$GZ$97,W$2,0)/1000,0)</f>
        <v>0</v>
      </c>
      <c r="X24" s="62">
        <f>IFERROR(VLOOKUP($A24,'Сводка общая'!$A$6:$GZ$97,X$2,0)/1000,0)</f>
        <v>0</v>
      </c>
      <c r="Y24" s="62">
        <f>IFERROR(VLOOKUP($A24,'Сводка общая'!$A$6:$GZ$97,Y$2,0)/1000,0)</f>
        <v>0</v>
      </c>
      <c r="Z24" s="40">
        <f>IFERROR(VLOOKUP($A24,'Сводка общая'!$A$6:$GZ$97,Z$2,0),0)</f>
        <v>0</v>
      </c>
      <c r="AA24" s="62">
        <f>IFERROR(VLOOKUP($A24,'Сводка общая'!$A$6:$GZ$97,AA$2,0)/1000,0)</f>
        <v>0</v>
      </c>
      <c r="AB24" s="62">
        <f>IFERROR(VLOOKUP($A24,'Сводка общая'!$A$6:$GZ$97,AB$2,0)/1000,0)</f>
        <v>0</v>
      </c>
      <c r="AC24" s="62">
        <f>IFERROR(VLOOKUP($A24,'Сводка общая'!$A$6:$GZ$97,AC$2,0)/1000,0)</f>
        <v>0</v>
      </c>
      <c r="AD24" s="66">
        <f>IFERROR(VLOOKUP($A24,'Сводка общая'!$A$6:$GZ$97,AD$2,0),0)</f>
        <v>0</v>
      </c>
      <c r="AE24" s="62">
        <f>IFERROR(VLOOKUP($A24,'Сводка общая'!$A$6:$GZ$97,AE$2,0)/1000,0)</f>
        <v>0</v>
      </c>
      <c r="AF24" s="62">
        <f>IFERROR(VLOOKUP($A24,'Сводка общая'!$A$6:$GZ$97,AF$2,0)/1000,0)</f>
        <v>0</v>
      </c>
      <c r="AG24" s="62">
        <f>IFERROR(VLOOKUP($A24,'Сводка общая'!$A$6:$GZ$97,AG$2,0)/1000,0)</f>
        <v>0</v>
      </c>
      <c r="AH24" s="62">
        <f>IFERROR(VLOOKUP($A24,'Сводка общая'!$A$6:$GZ$97,AH$2,0)/1000,0)</f>
        <v>0</v>
      </c>
      <c r="AI24" s="62">
        <f>IFERROR(VLOOKUP($A24,'Сводка общая'!$A$6:$GZ$97,AI$2,0)/1000,0)</f>
        <v>0</v>
      </c>
      <c r="AJ24" s="62">
        <f>IFERROR(VLOOKUP($A24,'Сводка общая'!$A$6:$GZ$97,AJ$2,0)/1000,0)</f>
        <v>0</v>
      </c>
      <c r="AK24" s="62">
        <f>IFERROR(VLOOKUP($A24,'Сводка общая'!$A$6:$GZ$97,AK$2,0)/1000,0)</f>
        <v>0</v>
      </c>
    </row>
    <row r="25" spans="1:37" x14ac:dyDescent="0.3">
      <c r="A25" s="11" t="s">
        <v>463</v>
      </c>
      <c r="B25" s="17">
        <f>IFERROR(VLOOKUP($A25,'Сводка общая'!$A$6:$GZ$97,B$2,0),0)</f>
        <v>0</v>
      </c>
      <c r="C25" s="62">
        <f>IFERROR(VLOOKUP($A25,'Сводка общая'!$A$6:$GZ$97,C$2,0)/1000,0)</f>
        <v>0</v>
      </c>
      <c r="D25" s="62">
        <f>IFERROR(VLOOKUP($A25,'Сводка общая'!$A$6:$GZ$97,D$2,0)/1000,0)</f>
        <v>0</v>
      </c>
      <c r="E25" s="62">
        <f>IFERROR(VLOOKUP($A25,'Сводка общая'!$A$6:$GZ$97,E$2,0)/1000,0)</f>
        <v>0</v>
      </c>
      <c r="F25" s="62">
        <f>IFERROR(VLOOKUP($A25,'Сводка общая'!$A$6:$GZ$97,F$2,0)/1000,0)</f>
        <v>0</v>
      </c>
      <c r="G25" s="40">
        <f>IFERROR(VLOOKUP($A25,'Сводка общая'!$A$6:$GZ$97,G$2,0),0)</f>
        <v>0</v>
      </c>
      <c r="H25" s="62">
        <f>IFERROR(VLOOKUP($A25,'Сводка общая'!$A$6:$GZ$97,H$2,0)/1000,0)</f>
        <v>0</v>
      </c>
      <c r="I25" s="40">
        <f>IFERROR(VLOOKUP($A25,'Сводка общая'!$A$6:$GZ$97,I$2,0),0)</f>
        <v>0</v>
      </c>
      <c r="J25" s="62">
        <f>IFERROR(VLOOKUP($A25,'Сводка общая'!$A$6:$GZ$97,J$2,0)/1000,0)</f>
        <v>0</v>
      </c>
      <c r="K25" s="40">
        <f>IFERROR(VLOOKUP($A25,'Сводка общая'!$A$6:$GZ$97,K$2,0),0)</f>
        <v>0</v>
      </c>
      <c r="L25" s="62">
        <f>IFERROR(VLOOKUP($A25,'Сводка общая'!$A$6:$GZ$97,L$2,0)/1000,0)</f>
        <v>0</v>
      </c>
      <c r="M25" s="62">
        <f>IFERROR(VLOOKUP($A25,'Сводка общая'!$A$6:$GZ$97,M$2,0)/1000,0)</f>
        <v>0</v>
      </c>
      <c r="N25" s="62">
        <f>IFERROR(VLOOKUP($A25,'Сводка общая'!$A$6:$GZ$97,N$2,0),0)</f>
        <v>0</v>
      </c>
      <c r="O25" s="62">
        <f>IFERROR(VLOOKUP($A25,'Сводка общая'!$A$6:$GZ$97,O$2,0)/1000,0)</f>
        <v>0</v>
      </c>
      <c r="P25" s="40">
        <f>IFERROR(VLOOKUP($A25,'Сводка общая'!$A$6:$GZ$97,P$2,0),0)</f>
        <v>0</v>
      </c>
      <c r="Q25" s="62">
        <f>IFERROR(VLOOKUP($A25,'Сводка общая'!$A$6:$GZ$97,Q$2,0),0)</f>
        <v>0</v>
      </c>
      <c r="R25" s="62">
        <f>IFERROR(VLOOKUP($A25,'Сводка общая'!$A$6:$GZ$97,R$2,0)/1000,0)</f>
        <v>0</v>
      </c>
      <c r="S25" s="62">
        <f>IFERROR(VLOOKUP($A25,'Сводка общая'!$A$6:$GZ$97,S$2,0)/1000,0)</f>
        <v>0</v>
      </c>
      <c r="T25" s="62">
        <f>IFERROR(VLOOKUP($A25,'Сводка общая'!$A$6:$GZ$97,T$2,0)/1000,0)</f>
        <v>0</v>
      </c>
      <c r="U25" s="62">
        <f>IFERROR(VLOOKUP($A25,'Сводка общая'!$A$6:$GZ$97,U$2,0)/1000,0)</f>
        <v>0</v>
      </c>
      <c r="V25" s="40">
        <f>IFERROR(VLOOKUP($A25,'Сводка общая'!$A$6:$GZ$97,V$2,0),0)</f>
        <v>0</v>
      </c>
      <c r="W25" s="62">
        <f>IFERROR(VLOOKUP($A25,'Сводка общая'!$A$6:$GZ$97,W$2,0)/1000,0)</f>
        <v>0</v>
      </c>
      <c r="X25" s="62">
        <f>IFERROR(VLOOKUP($A25,'Сводка общая'!$A$6:$GZ$97,X$2,0)/1000,0)</f>
        <v>0</v>
      </c>
      <c r="Y25" s="62">
        <f>IFERROR(VLOOKUP($A25,'Сводка общая'!$A$6:$GZ$97,Y$2,0)/1000,0)</f>
        <v>0</v>
      </c>
      <c r="Z25" s="40">
        <f>IFERROR(VLOOKUP($A25,'Сводка общая'!$A$6:$GZ$97,Z$2,0),0)</f>
        <v>0</v>
      </c>
      <c r="AA25" s="62">
        <f>IFERROR(VLOOKUP($A25,'Сводка общая'!$A$6:$GZ$97,AA$2,0)/1000,0)</f>
        <v>0</v>
      </c>
      <c r="AB25" s="62">
        <f>IFERROR(VLOOKUP($A25,'Сводка общая'!$A$6:$GZ$97,AB$2,0)/1000,0)</f>
        <v>0</v>
      </c>
      <c r="AC25" s="62">
        <f>IFERROR(VLOOKUP($A25,'Сводка общая'!$A$6:$GZ$97,AC$2,0)/1000,0)</f>
        <v>0</v>
      </c>
      <c r="AD25" s="66">
        <f>IFERROR(VLOOKUP($A25,'Сводка общая'!$A$6:$GZ$97,AD$2,0),0)</f>
        <v>0</v>
      </c>
      <c r="AE25" s="62">
        <f>IFERROR(VLOOKUP($A25,'Сводка общая'!$A$6:$GZ$97,AE$2,0)/1000,0)</f>
        <v>0</v>
      </c>
      <c r="AF25" s="62">
        <f>IFERROR(VLOOKUP($A25,'Сводка общая'!$A$6:$GZ$97,AF$2,0)/1000,0)</f>
        <v>0</v>
      </c>
      <c r="AG25" s="62">
        <f>IFERROR(VLOOKUP($A25,'Сводка общая'!$A$6:$GZ$97,AG$2,0)/1000,0)</f>
        <v>0</v>
      </c>
      <c r="AH25" s="62">
        <f>IFERROR(VLOOKUP($A25,'Сводка общая'!$A$6:$GZ$97,AH$2,0)/1000,0)</f>
        <v>0</v>
      </c>
      <c r="AI25" s="62">
        <f>IFERROR(VLOOKUP($A25,'Сводка общая'!$A$6:$GZ$97,AI$2,0)/1000,0)</f>
        <v>0</v>
      </c>
      <c r="AJ25" s="62">
        <f>IFERROR(VLOOKUP($A25,'Сводка общая'!$A$6:$GZ$97,AJ$2,0)/1000,0)</f>
        <v>0</v>
      </c>
      <c r="AK25" s="62">
        <f>IFERROR(VLOOKUP($A25,'Сводка общая'!$A$6:$GZ$97,AK$2,0)/1000,0)</f>
        <v>0</v>
      </c>
    </row>
    <row r="26" spans="1:37" x14ac:dyDescent="0.3">
      <c r="A26" s="19" t="s">
        <v>215</v>
      </c>
      <c r="B26" s="63"/>
      <c r="C26" s="64">
        <f>SUM(C17:C25)</f>
        <v>0</v>
      </c>
      <c r="D26" s="64">
        <f>SUM(D17:D25)</f>
        <v>0</v>
      </c>
      <c r="E26" s="64">
        <f t="shared" ref="E26:F26" si="3">SUM(E17:E25)</f>
        <v>0</v>
      </c>
      <c r="F26" s="64">
        <f t="shared" si="3"/>
        <v>0</v>
      </c>
      <c r="G26" s="65">
        <f>IFERROR(F26/AF26*100,0)</f>
        <v>0</v>
      </c>
      <c r="H26" s="64">
        <f>SUM(H17:H25)</f>
        <v>0</v>
      </c>
      <c r="I26" s="65">
        <f>IFERROR(H26/AG26*100,0)</f>
        <v>0</v>
      </c>
      <c r="J26" s="64">
        <f>SUM(J17:J25)</f>
        <v>0</v>
      </c>
      <c r="K26" s="65">
        <f>IFERROR(J26/AH26*100,0)</f>
        <v>0</v>
      </c>
      <c r="L26" s="64">
        <f>SUM(L17:L25)</f>
        <v>0</v>
      </c>
      <c r="M26" s="64">
        <f>SUM(M17:M25)</f>
        <v>0</v>
      </c>
      <c r="N26" s="64">
        <f>IFERROR(((F26*0.47)+(H26*0.35)+(J26*0.24)+(L26*0.22))/(AD26/10000),0)</f>
        <v>0</v>
      </c>
      <c r="O26" s="64">
        <f>SUM(O17:O25)</f>
        <v>0</v>
      </c>
      <c r="P26" s="65">
        <f>IFERROR(N26/Q26*100,0)</f>
        <v>0</v>
      </c>
      <c r="Q26" s="64">
        <f>IFERROR(AE26*10000/AD26,0)</f>
        <v>0</v>
      </c>
      <c r="R26" s="64">
        <f>SUM(R17:R25)</f>
        <v>0</v>
      </c>
      <c r="S26" s="64">
        <f>SUM(S17:S25)</f>
        <v>0</v>
      </c>
      <c r="T26" s="64">
        <f>SUM(T17:T25)</f>
        <v>0</v>
      </c>
      <c r="U26" s="64">
        <f>SUM(U17:U25)</f>
        <v>0</v>
      </c>
      <c r="V26" s="65">
        <f>IFERROR(R26/U26*100,0)</f>
        <v>0</v>
      </c>
      <c r="W26" s="64">
        <f>SUM(W17:W25)</f>
        <v>0</v>
      </c>
      <c r="X26" s="64">
        <f>SUM(X17:X25)</f>
        <v>0</v>
      </c>
      <c r="Y26" s="64">
        <f>SUM(Y17:Y25)</f>
        <v>0</v>
      </c>
      <c r="Z26" s="65">
        <f>IFERROR(W26/AK26*100,0)</f>
        <v>0</v>
      </c>
      <c r="AA26" s="64">
        <f t="shared" ref="AA26:AC26" si="4">SUM(AA17:AA25)</f>
        <v>0</v>
      </c>
      <c r="AB26" s="64">
        <f t="shared" si="4"/>
        <v>0</v>
      </c>
      <c r="AC26" s="64">
        <f t="shared" si="4"/>
        <v>0</v>
      </c>
      <c r="AD26" s="67">
        <f>SUM(AD17:AD25)</f>
        <v>0</v>
      </c>
      <c r="AE26" s="64">
        <f t="shared" ref="AE26:AI26" si="5">SUM(AE17:AE25)</f>
        <v>0</v>
      </c>
      <c r="AF26" s="64">
        <f t="shared" si="5"/>
        <v>0</v>
      </c>
      <c r="AG26" s="64">
        <f t="shared" si="5"/>
        <v>0</v>
      </c>
      <c r="AH26" s="64">
        <f t="shared" si="5"/>
        <v>0</v>
      </c>
      <c r="AI26" s="64">
        <f t="shared" si="5"/>
        <v>0</v>
      </c>
      <c r="AJ26" s="64">
        <f>SUM(AJ17:AJ25)</f>
        <v>0</v>
      </c>
      <c r="AK26" s="64">
        <f>SUM(AK17:AK25)</f>
        <v>0</v>
      </c>
    </row>
    <row r="27" spans="1:37" x14ac:dyDescent="0.3">
      <c r="A27" s="11" t="s">
        <v>188</v>
      </c>
      <c r="B27" s="17">
        <f>IFERROR(VLOOKUP($A27,'Сводка общая'!$A$6:$GZ$97,B$2,0),0)</f>
        <v>0</v>
      </c>
      <c r="C27" s="62">
        <f>IFERROR(VLOOKUP($A27,'Сводка общая'!$A$6:$GZ$97,C$2,0)/1000,0)</f>
        <v>0</v>
      </c>
      <c r="D27" s="62">
        <f>IFERROR(VLOOKUP($A27,'Сводка общая'!$A$6:$GZ$97,D$2,0)/1000,0)</f>
        <v>0</v>
      </c>
      <c r="E27" s="62">
        <f>IFERROR(VLOOKUP($A27,'Сводка общая'!$A$6:$GZ$97,E$2,0)/1000,0)</f>
        <v>0</v>
      </c>
      <c r="F27" s="62">
        <f>IFERROR(VLOOKUP($A27,'Сводка общая'!$A$6:$GZ$97,F$2,0)/1000,0)</f>
        <v>0</v>
      </c>
      <c r="G27" s="40">
        <f>IFERROR(VLOOKUP($A27,'Сводка общая'!$A$6:$GZ$97,G$2,0),0)</f>
        <v>0</v>
      </c>
      <c r="H27" s="62">
        <f>IFERROR(VLOOKUP($A27,'Сводка общая'!$A$6:$GZ$97,H$2,0)/1000,0)</f>
        <v>0</v>
      </c>
      <c r="I27" s="40">
        <f>IFERROR(VLOOKUP($A27,'Сводка общая'!$A$6:$GZ$97,I$2,0),0)</f>
        <v>0</v>
      </c>
      <c r="J27" s="62">
        <f>IFERROR(VLOOKUP($A27,'Сводка общая'!$A$6:$GZ$97,J$2,0)/1000,0)</f>
        <v>0</v>
      </c>
      <c r="K27" s="40">
        <f>IFERROR(VLOOKUP($A27,'Сводка общая'!$A$6:$GZ$97,K$2,0),0)</f>
        <v>0</v>
      </c>
      <c r="L27" s="62">
        <f>IFERROR(VLOOKUP($A27,'Сводка общая'!$A$6:$GZ$97,L$2,0)/1000,0)</f>
        <v>0</v>
      </c>
      <c r="M27" s="62">
        <f>IFERROR(VLOOKUP($A27,'Сводка общая'!$A$6:$GZ$97,M$2,0)/1000,0)</f>
        <v>0</v>
      </c>
      <c r="N27" s="62">
        <f>IFERROR(VLOOKUP($A27,'Сводка общая'!$A$6:$GZ$97,N$2,0),0)</f>
        <v>0</v>
      </c>
      <c r="O27" s="62">
        <f>IFERROR(VLOOKUP($A27,'Сводка общая'!$A$6:$GZ$97,O$2,0)/1000,0)</f>
        <v>0</v>
      </c>
      <c r="P27" s="40">
        <f>IFERROR(VLOOKUP($A27,'Сводка общая'!$A$6:$GZ$97,P$2,0),0)</f>
        <v>0</v>
      </c>
      <c r="Q27" s="62">
        <f>IFERROR(VLOOKUP($A27,'Сводка общая'!$A$6:$GZ$97,Q$2,0),0)</f>
        <v>0</v>
      </c>
      <c r="R27" s="62">
        <f>IFERROR(VLOOKUP($A27,'Сводка общая'!$A$6:$GZ$97,R$2,0)/1000,0)</f>
        <v>0</v>
      </c>
      <c r="S27" s="62">
        <f>IFERROR(VLOOKUP($A27,'Сводка общая'!$A$6:$GZ$97,S$2,0)/1000,0)</f>
        <v>0</v>
      </c>
      <c r="T27" s="62">
        <f>IFERROR(VLOOKUP($A27,'Сводка общая'!$A$6:$GZ$97,T$2,0)/1000,0)</f>
        <v>0</v>
      </c>
      <c r="U27" s="62">
        <f>IFERROR(VLOOKUP($A27,'Сводка общая'!$A$6:$GZ$97,U$2,0)/1000,0)</f>
        <v>0</v>
      </c>
      <c r="V27" s="40">
        <f>IFERROR(VLOOKUP($A27,'Сводка общая'!$A$6:$GZ$97,V$2,0),0)</f>
        <v>0</v>
      </c>
      <c r="W27" s="62">
        <f>IFERROR(VLOOKUP($A27,'Сводка общая'!$A$6:$GZ$97,W$2,0)/1000,0)</f>
        <v>0</v>
      </c>
      <c r="X27" s="62">
        <f>IFERROR(VLOOKUP($A27,'Сводка общая'!$A$6:$GZ$97,X$2,0)/1000,0)</f>
        <v>0</v>
      </c>
      <c r="Y27" s="62">
        <f>IFERROR(VLOOKUP($A27,'Сводка общая'!$A$6:$GZ$97,Y$2,0)/1000,0)</f>
        <v>0</v>
      </c>
      <c r="Z27" s="40">
        <f>IFERROR(VLOOKUP($A27,'Сводка общая'!$A$6:$GZ$97,Z$2,0),0)</f>
        <v>0</v>
      </c>
      <c r="AA27" s="62">
        <f>IFERROR(VLOOKUP($A27,'Сводка общая'!$A$6:$GZ$97,AA$2,0)/1000,0)</f>
        <v>0</v>
      </c>
      <c r="AB27" s="62">
        <f>IFERROR(VLOOKUP($A27,'Сводка общая'!$A$6:$GZ$97,AB$2,0)/1000,0)</f>
        <v>0</v>
      </c>
      <c r="AC27" s="62">
        <f>IFERROR(VLOOKUP($A27,'Сводка общая'!$A$6:$GZ$97,AC$2,0)/1000,0)</f>
        <v>0</v>
      </c>
      <c r="AD27" s="66">
        <f>IFERROR(VLOOKUP($A27,'Сводка общая'!$A$6:$GZ$97,AD$2,0),0)</f>
        <v>0</v>
      </c>
      <c r="AE27" s="62">
        <f>IFERROR(VLOOKUP($A27,'Сводка общая'!$A$6:$GZ$97,AE$2,0)/1000,0)</f>
        <v>0</v>
      </c>
      <c r="AF27" s="62">
        <f>IFERROR(VLOOKUP($A27,'Сводка общая'!$A$6:$GZ$97,AF$2,0)/1000,0)</f>
        <v>0</v>
      </c>
      <c r="AG27" s="62">
        <f>IFERROR(VLOOKUP($A27,'Сводка общая'!$A$6:$GZ$97,AG$2,0)/1000,0)</f>
        <v>0</v>
      </c>
      <c r="AH27" s="62">
        <f>IFERROR(VLOOKUP($A27,'Сводка общая'!$A$6:$GZ$97,AH$2,0)/1000,0)</f>
        <v>0</v>
      </c>
      <c r="AI27" s="62">
        <f>IFERROR(VLOOKUP($A27,'Сводка общая'!$A$6:$GZ$97,AI$2,0)/1000,0)</f>
        <v>0</v>
      </c>
      <c r="AJ27" s="62">
        <f>IFERROR(VLOOKUP($A27,'Сводка общая'!$A$6:$GZ$97,AJ$2,0)/1000,0)</f>
        <v>0</v>
      </c>
      <c r="AK27" s="62">
        <f>IFERROR(VLOOKUP($A27,'Сводка общая'!$A$6:$GZ$97,AK$2,0)/1000,0)</f>
        <v>0</v>
      </c>
    </row>
    <row r="28" spans="1:37" x14ac:dyDescent="0.3">
      <c r="A28" s="11" t="s">
        <v>189</v>
      </c>
      <c r="B28" s="17">
        <f>IFERROR(VLOOKUP($A28,'Сводка общая'!$A$6:$GZ$97,B$2,0),0)</f>
        <v>0</v>
      </c>
      <c r="C28" s="62">
        <f>IFERROR(VLOOKUP($A28,'Сводка общая'!$A$6:$GZ$97,C$2,0)/1000,0)</f>
        <v>0</v>
      </c>
      <c r="D28" s="62">
        <f>IFERROR(VLOOKUP($A28,'Сводка общая'!$A$6:$GZ$97,D$2,0)/1000,0)</f>
        <v>0</v>
      </c>
      <c r="E28" s="62">
        <f>IFERROR(VLOOKUP($A28,'Сводка общая'!$A$6:$GZ$97,E$2,0)/1000,0)</f>
        <v>0</v>
      </c>
      <c r="F28" s="62">
        <f>IFERROR(VLOOKUP($A28,'Сводка общая'!$A$6:$GZ$97,F$2,0)/1000,0)</f>
        <v>0</v>
      </c>
      <c r="G28" s="40">
        <f>IFERROR(VLOOKUP($A28,'Сводка общая'!$A$6:$GZ$97,G$2,0),0)</f>
        <v>0</v>
      </c>
      <c r="H28" s="62">
        <f>IFERROR(VLOOKUP($A28,'Сводка общая'!$A$6:$GZ$97,H$2,0)/1000,0)</f>
        <v>0</v>
      </c>
      <c r="I28" s="40">
        <f>IFERROR(VLOOKUP($A28,'Сводка общая'!$A$6:$GZ$97,I$2,0),0)</f>
        <v>0</v>
      </c>
      <c r="J28" s="62">
        <f>IFERROR(VLOOKUP($A28,'Сводка общая'!$A$6:$GZ$97,J$2,0)/1000,0)</f>
        <v>0</v>
      </c>
      <c r="K28" s="40">
        <f>IFERROR(VLOOKUP($A28,'Сводка общая'!$A$6:$GZ$97,K$2,0),0)</f>
        <v>0</v>
      </c>
      <c r="L28" s="62">
        <f>IFERROR(VLOOKUP($A28,'Сводка общая'!$A$6:$GZ$97,L$2,0)/1000,0)</f>
        <v>0</v>
      </c>
      <c r="M28" s="62">
        <f>IFERROR(VLOOKUP($A28,'Сводка общая'!$A$6:$GZ$97,M$2,0)/1000,0)</f>
        <v>0</v>
      </c>
      <c r="N28" s="62">
        <f>IFERROR(VLOOKUP($A28,'Сводка общая'!$A$6:$GZ$97,N$2,0),0)</f>
        <v>0</v>
      </c>
      <c r="O28" s="62">
        <f>IFERROR(VLOOKUP($A28,'Сводка общая'!$A$6:$GZ$97,O$2,0)/1000,0)</f>
        <v>0</v>
      </c>
      <c r="P28" s="40">
        <f>IFERROR(VLOOKUP($A28,'Сводка общая'!$A$6:$GZ$97,P$2,0),0)</f>
        <v>0</v>
      </c>
      <c r="Q28" s="62">
        <f>IFERROR(VLOOKUP($A28,'Сводка общая'!$A$6:$GZ$97,Q$2,0),0)</f>
        <v>0</v>
      </c>
      <c r="R28" s="62">
        <f>IFERROR(VLOOKUP($A28,'Сводка общая'!$A$6:$GZ$97,R$2,0)/1000,0)</f>
        <v>0</v>
      </c>
      <c r="S28" s="62">
        <f>IFERROR(VLOOKUP($A28,'Сводка общая'!$A$6:$GZ$97,S$2,0)/1000,0)</f>
        <v>0</v>
      </c>
      <c r="T28" s="62">
        <f>IFERROR(VLOOKUP($A28,'Сводка общая'!$A$6:$GZ$97,T$2,0)/1000,0)</f>
        <v>0</v>
      </c>
      <c r="U28" s="62">
        <f>IFERROR(VLOOKUP($A28,'Сводка общая'!$A$6:$GZ$97,U$2,0)/1000,0)</f>
        <v>0</v>
      </c>
      <c r="V28" s="40">
        <f>IFERROR(VLOOKUP($A28,'Сводка общая'!$A$6:$GZ$97,V$2,0),0)</f>
        <v>0</v>
      </c>
      <c r="W28" s="62">
        <f>IFERROR(VLOOKUP($A28,'Сводка общая'!$A$6:$GZ$97,W$2,0)/1000,0)</f>
        <v>0</v>
      </c>
      <c r="X28" s="62">
        <f>IFERROR(VLOOKUP($A28,'Сводка общая'!$A$6:$GZ$97,X$2,0)/1000,0)</f>
        <v>0</v>
      </c>
      <c r="Y28" s="62">
        <f>IFERROR(VLOOKUP($A28,'Сводка общая'!$A$6:$GZ$97,Y$2,0)/1000,0)</f>
        <v>0</v>
      </c>
      <c r="Z28" s="40">
        <f>IFERROR(VLOOKUP($A28,'Сводка общая'!$A$6:$GZ$97,Z$2,0),0)</f>
        <v>0</v>
      </c>
      <c r="AA28" s="62">
        <f>IFERROR(VLOOKUP($A28,'Сводка общая'!$A$6:$GZ$97,AA$2,0)/1000,0)</f>
        <v>0</v>
      </c>
      <c r="AB28" s="62">
        <f>IFERROR(VLOOKUP($A28,'Сводка общая'!$A$6:$GZ$97,AB$2,0)/1000,0)</f>
        <v>0</v>
      </c>
      <c r="AC28" s="62">
        <f>IFERROR(VLOOKUP($A28,'Сводка общая'!$A$6:$GZ$97,AC$2,0)/1000,0)</f>
        <v>0</v>
      </c>
      <c r="AD28" s="66">
        <f>IFERROR(VLOOKUP($A28,'Сводка общая'!$A$6:$GZ$97,AD$2,0),0)</f>
        <v>0</v>
      </c>
      <c r="AE28" s="62">
        <f>IFERROR(VLOOKUP($A28,'Сводка общая'!$A$6:$GZ$97,AE$2,0)/1000,0)</f>
        <v>0</v>
      </c>
      <c r="AF28" s="62">
        <f>IFERROR(VLOOKUP($A28,'Сводка общая'!$A$6:$GZ$97,AF$2,0)/1000,0)</f>
        <v>0</v>
      </c>
      <c r="AG28" s="62">
        <f>IFERROR(VLOOKUP($A28,'Сводка общая'!$A$6:$GZ$97,AG$2,0)/1000,0)</f>
        <v>0</v>
      </c>
      <c r="AH28" s="62">
        <f>IFERROR(VLOOKUP($A28,'Сводка общая'!$A$6:$GZ$97,AH$2,0)/1000,0)</f>
        <v>0</v>
      </c>
      <c r="AI28" s="62">
        <f>IFERROR(VLOOKUP($A28,'Сводка общая'!$A$6:$GZ$97,AI$2,0)/1000,0)</f>
        <v>0</v>
      </c>
      <c r="AJ28" s="62">
        <f>IFERROR(VLOOKUP($A28,'Сводка общая'!$A$6:$GZ$97,AJ$2,0)/1000,0)</f>
        <v>0</v>
      </c>
      <c r="AK28" s="62">
        <f>IFERROR(VLOOKUP($A28,'Сводка общая'!$A$6:$GZ$97,AK$2,0)/1000,0)</f>
        <v>0</v>
      </c>
    </row>
    <row r="29" spans="1:37" x14ac:dyDescent="0.3">
      <c r="A29" s="11" t="s">
        <v>192</v>
      </c>
      <c r="B29" s="17">
        <f>IFERROR(VLOOKUP($A29,'Сводка общая'!$A$6:$GZ$97,B$2,0),0)</f>
        <v>0</v>
      </c>
      <c r="C29" s="62">
        <f>IFERROR(VLOOKUP($A29,'Сводка общая'!$A$6:$GZ$97,C$2,0)/1000,0)</f>
        <v>0</v>
      </c>
      <c r="D29" s="62">
        <f>IFERROR(VLOOKUP($A29,'Сводка общая'!$A$6:$GZ$97,D$2,0)/1000,0)</f>
        <v>0</v>
      </c>
      <c r="E29" s="62">
        <f>IFERROR(VLOOKUP($A29,'Сводка общая'!$A$6:$GZ$97,E$2,0)/1000,0)</f>
        <v>0</v>
      </c>
      <c r="F29" s="62">
        <f>IFERROR(VLOOKUP($A29,'Сводка общая'!$A$6:$GZ$97,F$2,0)/1000,0)</f>
        <v>0</v>
      </c>
      <c r="G29" s="40">
        <f>IFERROR(VLOOKUP($A29,'Сводка общая'!$A$6:$GZ$97,G$2,0),0)</f>
        <v>0</v>
      </c>
      <c r="H29" s="62">
        <f>IFERROR(VLOOKUP($A29,'Сводка общая'!$A$6:$GZ$97,H$2,0)/1000,0)</f>
        <v>0</v>
      </c>
      <c r="I29" s="40">
        <f>IFERROR(VLOOKUP($A29,'Сводка общая'!$A$6:$GZ$97,I$2,0),0)</f>
        <v>0</v>
      </c>
      <c r="J29" s="62">
        <f>IFERROR(VLOOKUP($A29,'Сводка общая'!$A$6:$GZ$97,J$2,0)/1000,0)</f>
        <v>0</v>
      </c>
      <c r="K29" s="40">
        <f>IFERROR(VLOOKUP($A29,'Сводка общая'!$A$6:$GZ$97,K$2,0),0)</f>
        <v>0</v>
      </c>
      <c r="L29" s="62">
        <f>IFERROR(VLOOKUP($A29,'Сводка общая'!$A$6:$GZ$97,L$2,0)/1000,0)</f>
        <v>0</v>
      </c>
      <c r="M29" s="62">
        <f>IFERROR(VLOOKUP($A29,'Сводка общая'!$A$6:$GZ$97,M$2,0)/1000,0)</f>
        <v>0</v>
      </c>
      <c r="N29" s="62">
        <f>IFERROR(VLOOKUP($A29,'Сводка общая'!$A$6:$GZ$97,N$2,0),0)</f>
        <v>0</v>
      </c>
      <c r="O29" s="62">
        <f>IFERROR(VLOOKUP($A29,'Сводка общая'!$A$6:$GZ$97,O$2,0)/1000,0)</f>
        <v>0</v>
      </c>
      <c r="P29" s="40">
        <f>IFERROR(VLOOKUP($A29,'Сводка общая'!$A$6:$GZ$97,P$2,0),0)</f>
        <v>0</v>
      </c>
      <c r="Q29" s="62">
        <f>IFERROR(VLOOKUP($A29,'Сводка общая'!$A$6:$GZ$97,Q$2,0),0)</f>
        <v>0</v>
      </c>
      <c r="R29" s="62">
        <f>IFERROR(VLOOKUP($A29,'Сводка общая'!$A$6:$GZ$97,R$2,0)/1000,0)</f>
        <v>0</v>
      </c>
      <c r="S29" s="62">
        <f>IFERROR(VLOOKUP($A29,'Сводка общая'!$A$6:$GZ$97,S$2,0)/1000,0)</f>
        <v>0</v>
      </c>
      <c r="T29" s="62">
        <f>IFERROR(VLOOKUP($A29,'Сводка общая'!$A$6:$GZ$97,T$2,0)/1000,0)</f>
        <v>0</v>
      </c>
      <c r="U29" s="62">
        <f>IFERROR(VLOOKUP($A29,'Сводка общая'!$A$6:$GZ$97,U$2,0)/1000,0)</f>
        <v>0</v>
      </c>
      <c r="V29" s="40">
        <f>IFERROR(VLOOKUP($A29,'Сводка общая'!$A$6:$GZ$97,V$2,0),0)</f>
        <v>0</v>
      </c>
      <c r="W29" s="62">
        <f>IFERROR(VLOOKUP($A29,'Сводка общая'!$A$6:$GZ$97,W$2,0)/1000,0)</f>
        <v>0</v>
      </c>
      <c r="X29" s="62">
        <f>IFERROR(VLOOKUP($A29,'Сводка общая'!$A$6:$GZ$97,X$2,0)/1000,0)</f>
        <v>0</v>
      </c>
      <c r="Y29" s="62">
        <f>IFERROR(VLOOKUP($A29,'Сводка общая'!$A$6:$GZ$97,Y$2,0)/1000,0)</f>
        <v>0</v>
      </c>
      <c r="Z29" s="40">
        <f>IFERROR(VLOOKUP($A29,'Сводка общая'!$A$6:$GZ$97,Z$2,0),0)</f>
        <v>0</v>
      </c>
      <c r="AA29" s="62">
        <f>IFERROR(VLOOKUP($A29,'Сводка общая'!$A$6:$GZ$97,AA$2,0)/1000,0)</f>
        <v>0</v>
      </c>
      <c r="AB29" s="62">
        <f>IFERROR(VLOOKUP($A29,'Сводка общая'!$A$6:$GZ$97,AB$2,0)/1000,0)</f>
        <v>0</v>
      </c>
      <c r="AC29" s="62">
        <f>IFERROR(VLOOKUP($A29,'Сводка общая'!$A$6:$GZ$97,AC$2,0)/1000,0)</f>
        <v>0</v>
      </c>
      <c r="AD29" s="66">
        <f>IFERROR(VLOOKUP($A29,'Сводка общая'!$A$6:$GZ$97,AD$2,0),0)</f>
        <v>0</v>
      </c>
      <c r="AE29" s="62">
        <f>IFERROR(VLOOKUP($A29,'Сводка общая'!$A$6:$GZ$97,AE$2,0)/1000,0)</f>
        <v>0</v>
      </c>
      <c r="AF29" s="62">
        <f>IFERROR(VLOOKUP($A29,'Сводка общая'!$A$6:$GZ$97,AF$2,0)/1000,0)</f>
        <v>0</v>
      </c>
      <c r="AG29" s="62">
        <f>IFERROR(VLOOKUP($A29,'Сводка общая'!$A$6:$GZ$97,AG$2,0)/1000,0)</f>
        <v>0</v>
      </c>
      <c r="AH29" s="62">
        <f>IFERROR(VLOOKUP($A29,'Сводка общая'!$A$6:$GZ$97,AH$2,0)/1000,0)</f>
        <v>0</v>
      </c>
      <c r="AI29" s="62">
        <f>IFERROR(VLOOKUP($A29,'Сводка общая'!$A$6:$GZ$97,AI$2,0)/1000,0)</f>
        <v>0</v>
      </c>
      <c r="AJ29" s="62">
        <f>IFERROR(VLOOKUP($A29,'Сводка общая'!$A$6:$GZ$97,AJ$2,0)/1000,0)</f>
        <v>0</v>
      </c>
      <c r="AK29" s="62">
        <f>IFERROR(VLOOKUP($A29,'Сводка общая'!$A$6:$GZ$97,AK$2,0)/1000,0)</f>
        <v>0</v>
      </c>
    </row>
    <row r="30" spans="1:37" x14ac:dyDescent="0.3">
      <c r="A30" s="11" t="s">
        <v>196</v>
      </c>
      <c r="B30" s="17">
        <f>IFERROR(VLOOKUP($A30,'Сводка общая'!$A$6:$GZ$97,B$2,0),0)</f>
        <v>0</v>
      </c>
      <c r="C30" s="62">
        <f>IFERROR(VLOOKUP($A30,'Сводка общая'!$A$6:$GZ$97,C$2,0)/1000,0)</f>
        <v>0</v>
      </c>
      <c r="D30" s="62">
        <f>IFERROR(VLOOKUP($A30,'Сводка общая'!$A$6:$GZ$97,D$2,0)/1000,0)</f>
        <v>0</v>
      </c>
      <c r="E30" s="62">
        <f>IFERROR(VLOOKUP($A30,'Сводка общая'!$A$6:$GZ$97,E$2,0)/1000,0)</f>
        <v>0</v>
      </c>
      <c r="F30" s="62">
        <f>IFERROR(VLOOKUP($A30,'Сводка общая'!$A$6:$GZ$97,F$2,0)/1000,0)</f>
        <v>0</v>
      </c>
      <c r="G30" s="40">
        <f>IFERROR(VLOOKUP($A30,'Сводка общая'!$A$6:$GZ$97,G$2,0),0)</f>
        <v>0</v>
      </c>
      <c r="H30" s="62">
        <f>IFERROR(VLOOKUP($A30,'Сводка общая'!$A$6:$GZ$97,H$2,0)/1000,0)</f>
        <v>0</v>
      </c>
      <c r="I30" s="40">
        <f>IFERROR(VLOOKUP($A30,'Сводка общая'!$A$6:$GZ$97,I$2,0),0)</f>
        <v>0</v>
      </c>
      <c r="J30" s="62">
        <f>IFERROR(VLOOKUP($A30,'Сводка общая'!$A$6:$GZ$97,J$2,0)/1000,0)</f>
        <v>0</v>
      </c>
      <c r="K30" s="40">
        <f>IFERROR(VLOOKUP($A30,'Сводка общая'!$A$6:$GZ$97,K$2,0),0)</f>
        <v>0</v>
      </c>
      <c r="L30" s="62">
        <f>IFERROR(VLOOKUP($A30,'Сводка общая'!$A$6:$GZ$97,L$2,0)/1000,0)</f>
        <v>0</v>
      </c>
      <c r="M30" s="62">
        <f>IFERROR(VLOOKUP($A30,'Сводка общая'!$A$6:$GZ$97,M$2,0)/1000,0)</f>
        <v>0</v>
      </c>
      <c r="N30" s="62">
        <f>IFERROR(VLOOKUP($A30,'Сводка общая'!$A$6:$GZ$97,N$2,0),0)</f>
        <v>0</v>
      </c>
      <c r="O30" s="62">
        <f>IFERROR(VLOOKUP($A30,'Сводка общая'!$A$6:$GZ$97,O$2,0)/1000,0)</f>
        <v>0</v>
      </c>
      <c r="P30" s="40">
        <f>IFERROR(VLOOKUP($A30,'Сводка общая'!$A$6:$GZ$97,P$2,0),0)</f>
        <v>0</v>
      </c>
      <c r="Q30" s="62">
        <f>IFERROR(VLOOKUP($A30,'Сводка общая'!$A$6:$GZ$97,Q$2,0),0)</f>
        <v>0</v>
      </c>
      <c r="R30" s="62">
        <f>IFERROR(VLOOKUP($A30,'Сводка общая'!$A$6:$GZ$97,R$2,0)/1000,0)</f>
        <v>0</v>
      </c>
      <c r="S30" s="62">
        <f>IFERROR(VLOOKUP($A30,'Сводка общая'!$A$6:$GZ$97,S$2,0)/1000,0)</f>
        <v>0</v>
      </c>
      <c r="T30" s="62">
        <f>IFERROR(VLOOKUP($A30,'Сводка общая'!$A$6:$GZ$97,T$2,0)/1000,0)</f>
        <v>0</v>
      </c>
      <c r="U30" s="62">
        <f>IFERROR(VLOOKUP($A30,'Сводка общая'!$A$6:$GZ$97,U$2,0)/1000,0)</f>
        <v>0</v>
      </c>
      <c r="V30" s="40">
        <f>IFERROR(VLOOKUP($A30,'Сводка общая'!$A$6:$GZ$97,V$2,0),0)</f>
        <v>0</v>
      </c>
      <c r="W30" s="62">
        <f>IFERROR(VLOOKUP($A30,'Сводка общая'!$A$6:$GZ$97,W$2,0)/1000,0)</f>
        <v>0</v>
      </c>
      <c r="X30" s="62">
        <f>IFERROR(VLOOKUP($A30,'Сводка общая'!$A$6:$GZ$97,X$2,0)/1000,0)</f>
        <v>0</v>
      </c>
      <c r="Y30" s="62">
        <f>IFERROR(VLOOKUP($A30,'Сводка общая'!$A$6:$GZ$97,Y$2,0)/1000,0)</f>
        <v>0</v>
      </c>
      <c r="Z30" s="40">
        <f>IFERROR(VLOOKUP($A30,'Сводка общая'!$A$6:$GZ$97,Z$2,0),0)</f>
        <v>0</v>
      </c>
      <c r="AA30" s="62">
        <f>IFERROR(VLOOKUP($A30,'Сводка общая'!$A$6:$GZ$97,AA$2,0)/1000,0)</f>
        <v>0</v>
      </c>
      <c r="AB30" s="62">
        <f>IFERROR(VLOOKUP($A30,'Сводка общая'!$A$6:$GZ$97,AB$2,0)/1000,0)</f>
        <v>0</v>
      </c>
      <c r="AC30" s="62">
        <f>IFERROR(VLOOKUP($A30,'Сводка общая'!$A$6:$GZ$97,AC$2,0)/1000,0)</f>
        <v>0</v>
      </c>
      <c r="AD30" s="66">
        <f>IFERROR(VLOOKUP($A30,'Сводка общая'!$A$6:$GZ$97,AD$2,0),0)</f>
        <v>0</v>
      </c>
      <c r="AE30" s="62">
        <f>IFERROR(VLOOKUP($A30,'Сводка общая'!$A$6:$GZ$97,AE$2,0)/1000,0)</f>
        <v>0</v>
      </c>
      <c r="AF30" s="62">
        <f>IFERROR(VLOOKUP($A30,'Сводка общая'!$A$6:$GZ$97,AF$2,0)/1000,0)</f>
        <v>0</v>
      </c>
      <c r="AG30" s="62">
        <f>IFERROR(VLOOKUP($A30,'Сводка общая'!$A$6:$GZ$97,AG$2,0)/1000,0)</f>
        <v>0</v>
      </c>
      <c r="AH30" s="62">
        <f>IFERROR(VLOOKUP($A30,'Сводка общая'!$A$6:$GZ$97,AH$2,0)/1000,0)</f>
        <v>0</v>
      </c>
      <c r="AI30" s="62">
        <f>IFERROR(VLOOKUP($A30,'Сводка общая'!$A$6:$GZ$97,AI$2,0)/1000,0)</f>
        <v>0</v>
      </c>
      <c r="AJ30" s="62">
        <f>IFERROR(VLOOKUP($A30,'Сводка общая'!$A$6:$GZ$97,AJ$2,0)/1000,0)</f>
        <v>0</v>
      </c>
      <c r="AK30" s="62">
        <f>IFERROR(VLOOKUP($A30,'Сводка общая'!$A$6:$GZ$97,AK$2,0)/1000,0)</f>
        <v>0</v>
      </c>
    </row>
    <row r="31" spans="1:37" x14ac:dyDescent="0.3">
      <c r="A31" s="11" t="s">
        <v>203</v>
      </c>
      <c r="B31" s="17">
        <f>IFERROR(VLOOKUP($A31,'Сводка общая'!$A$6:$GZ$97,B$2,0),0)</f>
        <v>0</v>
      </c>
      <c r="C31" s="62">
        <f>IFERROR(VLOOKUP($A31,'Сводка общая'!$A$6:$GZ$97,C$2,0)/1000,0)</f>
        <v>0</v>
      </c>
      <c r="D31" s="62">
        <f>IFERROR(VLOOKUP($A31,'Сводка общая'!$A$6:$GZ$97,D$2,0)/1000,0)</f>
        <v>0</v>
      </c>
      <c r="E31" s="62">
        <f>IFERROR(VLOOKUP($A31,'Сводка общая'!$A$6:$GZ$97,E$2,0)/1000,0)</f>
        <v>0</v>
      </c>
      <c r="F31" s="62">
        <f>IFERROR(VLOOKUP($A31,'Сводка общая'!$A$6:$GZ$97,F$2,0)/1000,0)</f>
        <v>0</v>
      </c>
      <c r="G31" s="40">
        <f>IFERROR(VLOOKUP($A31,'Сводка общая'!$A$6:$GZ$97,G$2,0),0)</f>
        <v>0</v>
      </c>
      <c r="H31" s="62">
        <f>IFERROR(VLOOKUP($A31,'Сводка общая'!$A$6:$GZ$97,H$2,0)/1000,0)</f>
        <v>0</v>
      </c>
      <c r="I31" s="40">
        <f>IFERROR(VLOOKUP($A31,'Сводка общая'!$A$6:$GZ$97,I$2,0),0)</f>
        <v>0</v>
      </c>
      <c r="J31" s="62">
        <f>IFERROR(VLOOKUP($A31,'Сводка общая'!$A$6:$GZ$97,J$2,0)/1000,0)</f>
        <v>0</v>
      </c>
      <c r="K31" s="40">
        <f>IFERROR(VLOOKUP($A31,'Сводка общая'!$A$6:$GZ$97,K$2,0),0)</f>
        <v>0</v>
      </c>
      <c r="L31" s="62">
        <f>IFERROR(VLOOKUP($A31,'Сводка общая'!$A$6:$GZ$97,L$2,0)/1000,0)</f>
        <v>0</v>
      </c>
      <c r="M31" s="62">
        <f>IFERROR(VLOOKUP($A31,'Сводка общая'!$A$6:$GZ$97,M$2,0)/1000,0)</f>
        <v>0</v>
      </c>
      <c r="N31" s="62">
        <f>IFERROR(VLOOKUP($A31,'Сводка общая'!$A$6:$GZ$97,N$2,0),0)</f>
        <v>0</v>
      </c>
      <c r="O31" s="62">
        <f>IFERROR(VLOOKUP($A31,'Сводка общая'!$A$6:$GZ$97,O$2,0)/1000,0)</f>
        <v>0</v>
      </c>
      <c r="P31" s="40">
        <f>IFERROR(VLOOKUP($A31,'Сводка общая'!$A$6:$GZ$97,P$2,0),0)</f>
        <v>0</v>
      </c>
      <c r="Q31" s="62">
        <f>IFERROR(VLOOKUP($A31,'Сводка общая'!$A$6:$GZ$97,Q$2,0),0)</f>
        <v>0</v>
      </c>
      <c r="R31" s="62">
        <f>IFERROR(VLOOKUP($A31,'Сводка общая'!$A$6:$GZ$97,R$2,0)/1000,0)</f>
        <v>0</v>
      </c>
      <c r="S31" s="62">
        <f>IFERROR(VLOOKUP($A31,'Сводка общая'!$A$6:$GZ$97,S$2,0)/1000,0)</f>
        <v>0</v>
      </c>
      <c r="T31" s="62">
        <f>IFERROR(VLOOKUP($A31,'Сводка общая'!$A$6:$GZ$97,T$2,0)/1000,0)</f>
        <v>0</v>
      </c>
      <c r="U31" s="62">
        <f>IFERROR(VLOOKUP($A31,'Сводка общая'!$A$6:$GZ$97,U$2,0)/1000,0)</f>
        <v>0</v>
      </c>
      <c r="V31" s="40">
        <f>IFERROR(VLOOKUP($A31,'Сводка общая'!$A$6:$GZ$97,V$2,0),0)</f>
        <v>0</v>
      </c>
      <c r="W31" s="62">
        <f>IFERROR(VLOOKUP($A31,'Сводка общая'!$A$6:$GZ$97,W$2,0)/1000,0)</f>
        <v>0</v>
      </c>
      <c r="X31" s="62">
        <f>IFERROR(VLOOKUP($A31,'Сводка общая'!$A$6:$GZ$97,X$2,0)/1000,0)</f>
        <v>0</v>
      </c>
      <c r="Y31" s="62">
        <f>IFERROR(VLOOKUP($A31,'Сводка общая'!$A$6:$GZ$97,Y$2,0)/1000,0)</f>
        <v>0</v>
      </c>
      <c r="Z31" s="40">
        <f>IFERROR(VLOOKUP($A31,'Сводка общая'!$A$6:$GZ$97,Z$2,0),0)</f>
        <v>0</v>
      </c>
      <c r="AA31" s="62">
        <f>IFERROR(VLOOKUP($A31,'Сводка общая'!$A$6:$GZ$97,AA$2,0)/1000,0)</f>
        <v>0</v>
      </c>
      <c r="AB31" s="62">
        <f>IFERROR(VLOOKUP($A31,'Сводка общая'!$A$6:$GZ$97,AB$2,0)/1000,0)</f>
        <v>0</v>
      </c>
      <c r="AC31" s="62">
        <f>IFERROR(VLOOKUP($A31,'Сводка общая'!$A$6:$GZ$97,AC$2,0)/1000,0)</f>
        <v>0</v>
      </c>
      <c r="AD31" s="66">
        <f>IFERROR(VLOOKUP($A31,'Сводка общая'!$A$6:$GZ$97,AD$2,0),0)</f>
        <v>0</v>
      </c>
      <c r="AE31" s="62">
        <f>IFERROR(VLOOKUP($A31,'Сводка общая'!$A$6:$GZ$97,AE$2,0)/1000,0)</f>
        <v>0</v>
      </c>
      <c r="AF31" s="62">
        <f>IFERROR(VLOOKUP($A31,'Сводка общая'!$A$6:$GZ$97,AF$2,0)/1000,0)</f>
        <v>0</v>
      </c>
      <c r="AG31" s="62">
        <f>IFERROR(VLOOKUP($A31,'Сводка общая'!$A$6:$GZ$97,AG$2,0)/1000,0)</f>
        <v>0</v>
      </c>
      <c r="AH31" s="62">
        <f>IFERROR(VLOOKUP($A31,'Сводка общая'!$A$6:$GZ$97,AH$2,0)/1000,0)</f>
        <v>0</v>
      </c>
      <c r="AI31" s="62">
        <f>IFERROR(VLOOKUP($A31,'Сводка общая'!$A$6:$GZ$97,AI$2,0)/1000,0)</f>
        <v>0</v>
      </c>
      <c r="AJ31" s="62">
        <f>IFERROR(VLOOKUP($A31,'Сводка общая'!$A$6:$GZ$97,AJ$2,0)/1000,0)</f>
        <v>0</v>
      </c>
      <c r="AK31" s="62">
        <f>IFERROR(VLOOKUP($A31,'Сводка общая'!$A$6:$GZ$97,AK$2,0)/1000,0)</f>
        <v>0</v>
      </c>
    </row>
    <row r="32" spans="1:37" x14ac:dyDescent="0.3">
      <c r="A32" s="11" t="s">
        <v>207</v>
      </c>
      <c r="B32" s="17">
        <f>IFERROR(VLOOKUP($A32,'Сводка общая'!$A$6:$GZ$97,B$2,0),0)</f>
        <v>0</v>
      </c>
      <c r="C32" s="62">
        <f>IFERROR(VLOOKUP($A32,'Сводка общая'!$A$6:$GZ$97,C$2,0)/1000,0)</f>
        <v>0</v>
      </c>
      <c r="D32" s="62">
        <f>IFERROR(VLOOKUP($A32,'Сводка общая'!$A$6:$GZ$97,D$2,0)/1000,0)</f>
        <v>0</v>
      </c>
      <c r="E32" s="62">
        <f>IFERROR(VLOOKUP($A32,'Сводка общая'!$A$6:$GZ$97,E$2,0)/1000,0)</f>
        <v>0</v>
      </c>
      <c r="F32" s="62">
        <f>IFERROR(VLOOKUP($A32,'Сводка общая'!$A$6:$GZ$97,F$2,0)/1000,0)</f>
        <v>0</v>
      </c>
      <c r="G32" s="40">
        <f>IFERROR(VLOOKUP($A32,'Сводка общая'!$A$6:$GZ$97,G$2,0),0)</f>
        <v>0</v>
      </c>
      <c r="H32" s="62">
        <f>IFERROR(VLOOKUP($A32,'Сводка общая'!$A$6:$GZ$97,H$2,0)/1000,0)</f>
        <v>0</v>
      </c>
      <c r="I32" s="40">
        <f>IFERROR(VLOOKUP($A32,'Сводка общая'!$A$6:$GZ$97,I$2,0),0)</f>
        <v>0</v>
      </c>
      <c r="J32" s="62">
        <f>IFERROR(VLOOKUP($A32,'Сводка общая'!$A$6:$GZ$97,J$2,0)/1000,0)</f>
        <v>0</v>
      </c>
      <c r="K32" s="40">
        <f>IFERROR(VLOOKUP($A32,'Сводка общая'!$A$6:$GZ$97,K$2,0),0)</f>
        <v>0</v>
      </c>
      <c r="L32" s="62">
        <f>IFERROR(VLOOKUP($A32,'Сводка общая'!$A$6:$GZ$97,L$2,0)/1000,0)</f>
        <v>0</v>
      </c>
      <c r="M32" s="62">
        <f>IFERROR(VLOOKUP($A32,'Сводка общая'!$A$6:$GZ$97,M$2,0)/1000,0)</f>
        <v>0</v>
      </c>
      <c r="N32" s="62">
        <f>IFERROR(VLOOKUP($A32,'Сводка общая'!$A$6:$GZ$97,N$2,0),0)</f>
        <v>0</v>
      </c>
      <c r="O32" s="62">
        <f>IFERROR(VLOOKUP($A32,'Сводка общая'!$A$6:$GZ$97,O$2,0)/1000,0)</f>
        <v>0</v>
      </c>
      <c r="P32" s="40">
        <f>IFERROR(VLOOKUP($A32,'Сводка общая'!$A$6:$GZ$97,P$2,0),0)</f>
        <v>0</v>
      </c>
      <c r="Q32" s="62">
        <f>IFERROR(VLOOKUP($A32,'Сводка общая'!$A$6:$GZ$97,Q$2,0),0)</f>
        <v>0</v>
      </c>
      <c r="R32" s="62">
        <f>IFERROR(VLOOKUP($A32,'Сводка общая'!$A$6:$GZ$97,R$2,0)/1000,0)</f>
        <v>0</v>
      </c>
      <c r="S32" s="62">
        <f>IFERROR(VLOOKUP($A32,'Сводка общая'!$A$6:$GZ$97,S$2,0)/1000,0)</f>
        <v>0</v>
      </c>
      <c r="T32" s="62">
        <f>IFERROR(VLOOKUP($A32,'Сводка общая'!$A$6:$GZ$97,T$2,0)/1000,0)</f>
        <v>0</v>
      </c>
      <c r="U32" s="62">
        <f>IFERROR(VLOOKUP($A32,'Сводка общая'!$A$6:$GZ$97,U$2,0)/1000,0)</f>
        <v>0</v>
      </c>
      <c r="V32" s="40">
        <f>IFERROR(VLOOKUP($A32,'Сводка общая'!$A$6:$GZ$97,V$2,0),0)</f>
        <v>0</v>
      </c>
      <c r="W32" s="62">
        <f>IFERROR(VLOOKUP($A32,'Сводка общая'!$A$6:$GZ$97,W$2,0)/1000,0)</f>
        <v>0</v>
      </c>
      <c r="X32" s="62">
        <f>IFERROR(VLOOKUP($A32,'Сводка общая'!$A$6:$GZ$97,X$2,0)/1000,0)</f>
        <v>0</v>
      </c>
      <c r="Y32" s="62">
        <f>IFERROR(VLOOKUP($A32,'Сводка общая'!$A$6:$GZ$97,Y$2,0)/1000,0)</f>
        <v>0</v>
      </c>
      <c r="Z32" s="40">
        <f>IFERROR(VLOOKUP($A32,'Сводка общая'!$A$6:$GZ$97,Z$2,0),0)</f>
        <v>0</v>
      </c>
      <c r="AA32" s="62">
        <f>IFERROR(VLOOKUP($A32,'Сводка общая'!$A$6:$GZ$97,AA$2,0)/1000,0)</f>
        <v>0</v>
      </c>
      <c r="AB32" s="62">
        <f>IFERROR(VLOOKUP($A32,'Сводка общая'!$A$6:$GZ$97,AB$2,0)/1000,0)</f>
        <v>0</v>
      </c>
      <c r="AC32" s="62">
        <f>IFERROR(VLOOKUP($A32,'Сводка общая'!$A$6:$GZ$97,AC$2,0)/1000,0)</f>
        <v>0</v>
      </c>
      <c r="AD32" s="66">
        <f>IFERROR(VLOOKUP($A32,'Сводка общая'!$A$6:$GZ$97,AD$2,0),0)</f>
        <v>0</v>
      </c>
      <c r="AE32" s="62">
        <f>IFERROR(VLOOKUP($A32,'Сводка общая'!$A$6:$GZ$97,AE$2,0)/1000,0)</f>
        <v>0</v>
      </c>
      <c r="AF32" s="62">
        <f>IFERROR(VLOOKUP($A32,'Сводка общая'!$A$6:$GZ$97,AF$2,0)/1000,0)</f>
        <v>0</v>
      </c>
      <c r="AG32" s="62">
        <f>IFERROR(VLOOKUP($A32,'Сводка общая'!$A$6:$GZ$97,AG$2,0)/1000,0)</f>
        <v>0</v>
      </c>
      <c r="AH32" s="62">
        <f>IFERROR(VLOOKUP($A32,'Сводка общая'!$A$6:$GZ$97,AH$2,0)/1000,0)</f>
        <v>0</v>
      </c>
      <c r="AI32" s="62">
        <f>IFERROR(VLOOKUP($A32,'Сводка общая'!$A$6:$GZ$97,AI$2,0)/1000,0)</f>
        <v>0</v>
      </c>
      <c r="AJ32" s="62">
        <f>IFERROR(VLOOKUP($A32,'Сводка общая'!$A$6:$GZ$97,AJ$2,0)/1000,0)</f>
        <v>0</v>
      </c>
      <c r="AK32" s="62">
        <f>IFERROR(VLOOKUP($A32,'Сводка общая'!$A$6:$GZ$97,AK$2,0)/1000,0)</f>
        <v>0</v>
      </c>
    </row>
    <row r="33" spans="1:37" x14ac:dyDescent="0.3">
      <c r="A33" s="19" t="s">
        <v>215</v>
      </c>
      <c r="B33" s="63"/>
      <c r="C33" s="64">
        <f>SUM(C27:C32)</f>
        <v>0</v>
      </c>
      <c r="D33" s="64">
        <f>SUM(D27:D32)</f>
        <v>0</v>
      </c>
      <c r="E33" s="64">
        <f t="shared" ref="E33:F33" si="6">SUM(E27:E32)</f>
        <v>0</v>
      </c>
      <c r="F33" s="64">
        <f t="shared" si="6"/>
        <v>0</v>
      </c>
      <c r="G33" s="65">
        <f>IFERROR(F33/AF33*100,0)</f>
        <v>0</v>
      </c>
      <c r="H33" s="64">
        <f>SUM(H27:H32)</f>
        <v>0</v>
      </c>
      <c r="I33" s="65">
        <f>IFERROR(H33/AG33*100,0)</f>
        <v>0</v>
      </c>
      <c r="J33" s="64">
        <f>SUM(J27:J32)</f>
        <v>0</v>
      </c>
      <c r="K33" s="65">
        <f>IFERROR(J33/AH33*100,0)</f>
        <v>0</v>
      </c>
      <c r="L33" s="64">
        <f>SUM(L27:L32)</f>
        <v>0</v>
      </c>
      <c r="M33" s="64">
        <f>SUM(M27:M32)</f>
        <v>0</v>
      </c>
      <c r="N33" s="64">
        <f>IFERROR(((F33*0.47)+(H33*0.35)+(J33*0.24)+(L33*0.22))/(AD33/10000),0)</f>
        <v>0</v>
      </c>
      <c r="O33" s="64">
        <f>SUM(O27:O32)</f>
        <v>0</v>
      </c>
      <c r="P33" s="65">
        <f>IFERROR(N33/Q33*100,0)</f>
        <v>0</v>
      </c>
      <c r="Q33" s="64">
        <f>IFERROR(AE33*10000/AD33,0)</f>
        <v>0</v>
      </c>
      <c r="R33" s="64">
        <f>SUM(R27:R32)</f>
        <v>0</v>
      </c>
      <c r="S33" s="64">
        <f>SUM(S27:S32)</f>
        <v>0</v>
      </c>
      <c r="T33" s="64">
        <f>SUM(T27:T32)</f>
        <v>0</v>
      </c>
      <c r="U33" s="64">
        <f>SUM(U27:U32)</f>
        <v>0</v>
      </c>
      <c r="V33" s="65">
        <f>IFERROR(R33/U33*100,0)</f>
        <v>0</v>
      </c>
      <c r="W33" s="64">
        <f>SUM(W27:W32)</f>
        <v>0</v>
      </c>
      <c r="X33" s="64">
        <f>SUM(X27:X32)</f>
        <v>0</v>
      </c>
      <c r="Y33" s="64">
        <f>SUM(Y27:Y32)</f>
        <v>0</v>
      </c>
      <c r="Z33" s="65">
        <f>IFERROR(W33/AK33*100,0)</f>
        <v>0</v>
      </c>
      <c r="AA33" s="64">
        <f t="shared" ref="AA33:AC33" si="7">SUM(AA27:AA32)</f>
        <v>0</v>
      </c>
      <c r="AB33" s="64">
        <f t="shared" si="7"/>
        <v>0</v>
      </c>
      <c r="AC33" s="64">
        <f t="shared" si="7"/>
        <v>0</v>
      </c>
      <c r="AD33" s="67">
        <f>SUM(AD27:AD32)</f>
        <v>0</v>
      </c>
      <c r="AE33" s="64">
        <f t="shared" ref="AE33:AI33" si="8">SUM(AE27:AE32)</f>
        <v>0</v>
      </c>
      <c r="AF33" s="64">
        <f t="shared" si="8"/>
        <v>0</v>
      </c>
      <c r="AG33" s="64">
        <f t="shared" si="8"/>
        <v>0</v>
      </c>
      <c r="AH33" s="64">
        <f t="shared" si="8"/>
        <v>0</v>
      </c>
      <c r="AI33" s="64">
        <f t="shared" si="8"/>
        <v>0</v>
      </c>
      <c r="AJ33" s="64">
        <f>SUM(AJ27:AJ32)</f>
        <v>0</v>
      </c>
      <c r="AK33" s="64">
        <f>SUM(AK27:AK32)</f>
        <v>0</v>
      </c>
    </row>
    <row r="34" spans="1:37" x14ac:dyDescent="0.3">
      <c r="A34" s="11" t="s">
        <v>179</v>
      </c>
      <c r="B34" s="17">
        <f>IFERROR(VLOOKUP($A34,'Сводка общая'!$A$6:$GZ$97,B$2,0),0)</f>
        <v>0</v>
      </c>
      <c r="C34" s="62">
        <f>IFERROR(VLOOKUP($A34,'Сводка общая'!$A$6:$GZ$97,C$2,0)/1000,0)</f>
        <v>0</v>
      </c>
      <c r="D34" s="62">
        <f>IFERROR(VLOOKUP($A34,'Сводка общая'!$A$6:$GZ$97,D$2,0)/1000,0)</f>
        <v>0</v>
      </c>
      <c r="E34" s="62">
        <f>IFERROR(VLOOKUP($A34,'Сводка общая'!$A$6:$GZ$97,E$2,0)/1000,0)</f>
        <v>0</v>
      </c>
      <c r="F34" s="62">
        <f>IFERROR(VLOOKUP($A34,'Сводка общая'!$A$6:$GZ$97,F$2,0)/1000,0)</f>
        <v>0</v>
      </c>
      <c r="G34" s="40">
        <f>IFERROR(VLOOKUP($A34,'Сводка общая'!$A$6:$GZ$97,G$2,0),0)</f>
        <v>0</v>
      </c>
      <c r="H34" s="62">
        <f>IFERROR(VLOOKUP($A34,'Сводка общая'!$A$6:$GZ$97,H$2,0)/1000,0)</f>
        <v>0</v>
      </c>
      <c r="I34" s="40">
        <f>IFERROR(VLOOKUP($A34,'Сводка общая'!$A$6:$GZ$97,I$2,0),0)</f>
        <v>0</v>
      </c>
      <c r="J34" s="62">
        <f>IFERROR(VLOOKUP($A34,'Сводка общая'!$A$6:$GZ$97,J$2,0)/1000,0)</f>
        <v>0</v>
      </c>
      <c r="K34" s="40">
        <f>IFERROR(VLOOKUP($A34,'Сводка общая'!$A$6:$GZ$97,K$2,0),0)</f>
        <v>0</v>
      </c>
      <c r="L34" s="62">
        <f>IFERROR(VLOOKUP($A34,'Сводка общая'!$A$6:$GZ$97,L$2,0)/1000,0)</f>
        <v>0</v>
      </c>
      <c r="M34" s="62">
        <f>IFERROR(VLOOKUP($A34,'Сводка общая'!$A$6:$GZ$97,M$2,0)/1000,0)</f>
        <v>0</v>
      </c>
      <c r="N34" s="62">
        <f>IFERROR(VLOOKUP($A34,'Сводка общая'!$A$6:$GZ$97,N$2,0),0)</f>
        <v>0</v>
      </c>
      <c r="O34" s="62">
        <f>IFERROR(VLOOKUP($A34,'Сводка общая'!$A$6:$GZ$97,O$2,0)/1000,0)</f>
        <v>0</v>
      </c>
      <c r="P34" s="40">
        <f>IFERROR(VLOOKUP($A34,'Сводка общая'!$A$6:$GZ$97,P$2,0),0)</f>
        <v>0</v>
      </c>
      <c r="Q34" s="62">
        <f>IFERROR(VLOOKUP($A34,'Сводка общая'!$A$6:$GZ$97,Q$2,0),0)</f>
        <v>0</v>
      </c>
      <c r="R34" s="62">
        <f>IFERROR(VLOOKUP($A34,'Сводка общая'!$A$6:$GZ$97,R$2,0)/1000,0)</f>
        <v>0</v>
      </c>
      <c r="S34" s="62">
        <f>IFERROR(VLOOKUP($A34,'Сводка общая'!$A$6:$GZ$97,S$2,0)/1000,0)</f>
        <v>0</v>
      </c>
      <c r="T34" s="62">
        <f>IFERROR(VLOOKUP($A34,'Сводка общая'!$A$6:$GZ$97,T$2,0)/1000,0)</f>
        <v>0</v>
      </c>
      <c r="U34" s="62">
        <f>IFERROR(VLOOKUP($A34,'Сводка общая'!$A$6:$GZ$97,U$2,0)/1000,0)</f>
        <v>0</v>
      </c>
      <c r="V34" s="40">
        <f>IFERROR(VLOOKUP($A34,'Сводка общая'!$A$6:$GZ$97,V$2,0),0)</f>
        <v>0</v>
      </c>
      <c r="W34" s="62">
        <f>IFERROR(VLOOKUP($A34,'Сводка общая'!$A$6:$GZ$97,W$2,0)/1000,0)</f>
        <v>0</v>
      </c>
      <c r="X34" s="62">
        <f>IFERROR(VLOOKUP($A34,'Сводка общая'!$A$6:$GZ$97,X$2,0)/1000,0)</f>
        <v>0</v>
      </c>
      <c r="Y34" s="62">
        <f>IFERROR(VLOOKUP($A34,'Сводка общая'!$A$6:$GZ$97,Y$2,0)/1000,0)</f>
        <v>0</v>
      </c>
      <c r="Z34" s="40">
        <f>IFERROR(VLOOKUP($A34,'Сводка общая'!$A$6:$GZ$97,Z$2,0),0)</f>
        <v>0</v>
      </c>
      <c r="AA34" s="62">
        <f>IFERROR(VLOOKUP($A34,'Сводка общая'!$A$6:$GZ$97,AA$2,0)/1000,0)</f>
        <v>0</v>
      </c>
      <c r="AB34" s="62">
        <f>IFERROR(VLOOKUP($A34,'Сводка общая'!$A$6:$GZ$97,AB$2,0)/1000,0)</f>
        <v>0</v>
      </c>
      <c r="AC34" s="62">
        <f>IFERROR(VLOOKUP($A34,'Сводка общая'!$A$6:$GZ$97,AC$2,0)/1000,0)</f>
        <v>0</v>
      </c>
      <c r="AD34" s="66">
        <f>IFERROR(VLOOKUP($A34,'Сводка общая'!$A$6:$GZ$97,AD$2,0),0)</f>
        <v>0</v>
      </c>
      <c r="AE34" s="62">
        <f>IFERROR(VLOOKUP($A34,'Сводка общая'!$A$6:$GZ$97,AE$2,0)/1000,0)</f>
        <v>0</v>
      </c>
      <c r="AF34" s="62">
        <f>IFERROR(VLOOKUP($A34,'Сводка общая'!$A$6:$GZ$97,AF$2,0)/1000,0)</f>
        <v>0</v>
      </c>
      <c r="AG34" s="62">
        <f>IFERROR(VLOOKUP($A34,'Сводка общая'!$A$6:$GZ$97,AG$2,0)/1000,0)</f>
        <v>0</v>
      </c>
      <c r="AH34" s="62">
        <f>IFERROR(VLOOKUP($A34,'Сводка общая'!$A$6:$GZ$97,AH$2,0)/1000,0)</f>
        <v>0</v>
      </c>
      <c r="AI34" s="62">
        <f>IFERROR(VLOOKUP($A34,'Сводка общая'!$A$6:$GZ$97,AI$2,0)/1000,0)</f>
        <v>0</v>
      </c>
      <c r="AJ34" s="62">
        <f>IFERROR(VLOOKUP($A34,'Сводка общая'!$A$6:$GZ$97,AJ$2,0)/1000,0)</f>
        <v>0</v>
      </c>
      <c r="AK34" s="62">
        <f>IFERROR(VLOOKUP($A34,'Сводка общая'!$A$6:$GZ$97,AK$2,0)/1000,0)</f>
        <v>0</v>
      </c>
    </row>
    <row r="35" spans="1:37" x14ac:dyDescent="0.3">
      <c r="A35" s="11" t="s">
        <v>180</v>
      </c>
      <c r="B35" s="17">
        <f>IFERROR(VLOOKUP($A35,'Сводка общая'!$A$6:$GZ$97,B$2,0),0)</f>
        <v>0</v>
      </c>
      <c r="C35" s="62">
        <f>IFERROR(VLOOKUP($A35,'Сводка общая'!$A$6:$GZ$97,C$2,0)/1000,0)</f>
        <v>0</v>
      </c>
      <c r="D35" s="62">
        <f>IFERROR(VLOOKUP($A35,'Сводка общая'!$A$6:$GZ$97,D$2,0)/1000,0)</f>
        <v>0</v>
      </c>
      <c r="E35" s="62">
        <f>IFERROR(VLOOKUP($A35,'Сводка общая'!$A$6:$GZ$97,E$2,0)/1000,0)</f>
        <v>0</v>
      </c>
      <c r="F35" s="62">
        <f>IFERROR(VLOOKUP($A35,'Сводка общая'!$A$6:$GZ$97,F$2,0)/1000,0)</f>
        <v>0</v>
      </c>
      <c r="G35" s="40">
        <f>IFERROR(VLOOKUP($A35,'Сводка общая'!$A$6:$GZ$97,G$2,0),0)</f>
        <v>0</v>
      </c>
      <c r="H35" s="62">
        <f>IFERROR(VLOOKUP($A35,'Сводка общая'!$A$6:$GZ$97,H$2,0)/1000,0)</f>
        <v>0</v>
      </c>
      <c r="I35" s="40">
        <f>IFERROR(VLOOKUP($A35,'Сводка общая'!$A$6:$GZ$97,I$2,0),0)</f>
        <v>0</v>
      </c>
      <c r="J35" s="62">
        <f>IFERROR(VLOOKUP($A35,'Сводка общая'!$A$6:$GZ$97,J$2,0)/1000,0)</f>
        <v>0</v>
      </c>
      <c r="K35" s="40">
        <f>IFERROR(VLOOKUP($A35,'Сводка общая'!$A$6:$GZ$97,K$2,0),0)</f>
        <v>0</v>
      </c>
      <c r="L35" s="62">
        <f>IFERROR(VLOOKUP($A35,'Сводка общая'!$A$6:$GZ$97,L$2,0)/1000,0)</f>
        <v>0</v>
      </c>
      <c r="M35" s="62">
        <f>IFERROR(VLOOKUP($A35,'Сводка общая'!$A$6:$GZ$97,M$2,0)/1000,0)</f>
        <v>0</v>
      </c>
      <c r="N35" s="62">
        <f>IFERROR(VLOOKUP($A35,'Сводка общая'!$A$6:$GZ$97,N$2,0),0)</f>
        <v>0</v>
      </c>
      <c r="O35" s="62">
        <f>IFERROR(VLOOKUP($A35,'Сводка общая'!$A$6:$GZ$97,O$2,0)/1000,0)</f>
        <v>0</v>
      </c>
      <c r="P35" s="40">
        <f>IFERROR(VLOOKUP($A35,'Сводка общая'!$A$6:$GZ$97,P$2,0),0)</f>
        <v>0</v>
      </c>
      <c r="Q35" s="62">
        <f>IFERROR(VLOOKUP($A35,'Сводка общая'!$A$6:$GZ$97,Q$2,0),0)</f>
        <v>0</v>
      </c>
      <c r="R35" s="62">
        <f>IFERROR(VLOOKUP($A35,'Сводка общая'!$A$6:$GZ$97,R$2,0)/1000,0)</f>
        <v>0</v>
      </c>
      <c r="S35" s="62">
        <f>IFERROR(VLOOKUP($A35,'Сводка общая'!$A$6:$GZ$97,S$2,0)/1000,0)</f>
        <v>0</v>
      </c>
      <c r="T35" s="62">
        <f>IFERROR(VLOOKUP($A35,'Сводка общая'!$A$6:$GZ$97,T$2,0)/1000,0)</f>
        <v>0</v>
      </c>
      <c r="U35" s="62">
        <f>IFERROR(VLOOKUP($A35,'Сводка общая'!$A$6:$GZ$97,U$2,0)/1000,0)</f>
        <v>0</v>
      </c>
      <c r="V35" s="40">
        <f>IFERROR(VLOOKUP($A35,'Сводка общая'!$A$6:$GZ$97,V$2,0),0)</f>
        <v>0</v>
      </c>
      <c r="W35" s="62">
        <f>IFERROR(VLOOKUP($A35,'Сводка общая'!$A$6:$GZ$97,W$2,0)/1000,0)</f>
        <v>0</v>
      </c>
      <c r="X35" s="62">
        <f>IFERROR(VLOOKUP($A35,'Сводка общая'!$A$6:$GZ$97,X$2,0)/1000,0)</f>
        <v>0</v>
      </c>
      <c r="Y35" s="62">
        <f>IFERROR(VLOOKUP($A35,'Сводка общая'!$A$6:$GZ$97,Y$2,0)/1000,0)</f>
        <v>0</v>
      </c>
      <c r="Z35" s="40">
        <f>IFERROR(VLOOKUP($A35,'Сводка общая'!$A$6:$GZ$97,Z$2,0),0)</f>
        <v>0</v>
      </c>
      <c r="AA35" s="62">
        <f>IFERROR(VLOOKUP($A35,'Сводка общая'!$A$6:$GZ$97,AA$2,0)/1000,0)</f>
        <v>0</v>
      </c>
      <c r="AB35" s="62">
        <f>IFERROR(VLOOKUP($A35,'Сводка общая'!$A$6:$GZ$97,AB$2,0)/1000,0)</f>
        <v>0</v>
      </c>
      <c r="AC35" s="62">
        <f>IFERROR(VLOOKUP($A35,'Сводка общая'!$A$6:$GZ$97,AC$2,0)/1000,0)</f>
        <v>0</v>
      </c>
      <c r="AD35" s="66">
        <f>IFERROR(VLOOKUP($A35,'Сводка общая'!$A$6:$GZ$97,AD$2,0),0)</f>
        <v>0</v>
      </c>
      <c r="AE35" s="62">
        <f>IFERROR(VLOOKUP($A35,'Сводка общая'!$A$6:$GZ$97,AE$2,0)/1000,0)</f>
        <v>0</v>
      </c>
      <c r="AF35" s="62">
        <f>IFERROR(VLOOKUP($A35,'Сводка общая'!$A$6:$GZ$97,AF$2,0)/1000,0)</f>
        <v>0</v>
      </c>
      <c r="AG35" s="62">
        <f>IFERROR(VLOOKUP($A35,'Сводка общая'!$A$6:$GZ$97,AG$2,0)/1000,0)</f>
        <v>0</v>
      </c>
      <c r="AH35" s="62">
        <f>IFERROR(VLOOKUP($A35,'Сводка общая'!$A$6:$GZ$97,AH$2,0)/1000,0)</f>
        <v>0</v>
      </c>
      <c r="AI35" s="62">
        <f>IFERROR(VLOOKUP($A35,'Сводка общая'!$A$6:$GZ$97,AI$2,0)/1000,0)</f>
        <v>0</v>
      </c>
      <c r="AJ35" s="62">
        <f>IFERROR(VLOOKUP($A35,'Сводка общая'!$A$6:$GZ$97,AJ$2,0)/1000,0)</f>
        <v>0</v>
      </c>
      <c r="AK35" s="62">
        <f>IFERROR(VLOOKUP($A35,'Сводка общая'!$A$6:$GZ$97,AK$2,0)/1000,0)</f>
        <v>0</v>
      </c>
    </row>
    <row r="36" spans="1:37" x14ac:dyDescent="0.3">
      <c r="A36" s="11" t="s">
        <v>200</v>
      </c>
      <c r="B36" s="17">
        <f>IFERROR(VLOOKUP($A36,'Сводка общая'!$A$6:$GZ$97,B$2,0),0)</f>
        <v>0</v>
      </c>
      <c r="C36" s="62">
        <f>IFERROR(VLOOKUP($A36,'Сводка общая'!$A$6:$GZ$97,C$2,0)/1000,0)</f>
        <v>0</v>
      </c>
      <c r="D36" s="62">
        <f>IFERROR(VLOOKUP($A36,'Сводка общая'!$A$6:$GZ$97,D$2,0)/1000,0)</f>
        <v>0</v>
      </c>
      <c r="E36" s="62">
        <f>IFERROR(VLOOKUP($A36,'Сводка общая'!$A$6:$GZ$97,E$2,0)/1000,0)</f>
        <v>0</v>
      </c>
      <c r="F36" s="62">
        <f>IFERROR(VLOOKUP($A36,'Сводка общая'!$A$6:$GZ$97,F$2,0)/1000,0)</f>
        <v>0</v>
      </c>
      <c r="G36" s="40">
        <f>IFERROR(VLOOKUP($A36,'Сводка общая'!$A$6:$GZ$97,G$2,0),0)</f>
        <v>0</v>
      </c>
      <c r="H36" s="62">
        <f>IFERROR(VLOOKUP($A36,'Сводка общая'!$A$6:$GZ$97,H$2,0)/1000,0)</f>
        <v>0</v>
      </c>
      <c r="I36" s="40">
        <f>IFERROR(VLOOKUP($A36,'Сводка общая'!$A$6:$GZ$97,I$2,0),0)</f>
        <v>0</v>
      </c>
      <c r="J36" s="62">
        <f>IFERROR(VLOOKUP($A36,'Сводка общая'!$A$6:$GZ$97,J$2,0)/1000,0)</f>
        <v>0</v>
      </c>
      <c r="K36" s="40">
        <f>IFERROR(VLOOKUP($A36,'Сводка общая'!$A$6:$GZ$97,K$2,0),0)</f>
        <v>0</v>
      </c>
      <c r="L36" s="62">
        <f>IFERROR(VLOOKUP($A36,'Сводка общая'!$A$6:$GZ$97,L$2,0)/1000,0)</f>
        <v>0</v>
      </c>
      <c r="M36" s="62">
        <f>IFERROR(VLOOKUP($A36,'Сводка общая'!$A$6:$GZ$97,M$2,0)/1000,0)</f>
        <v>0</v>
      </c>
      <c r="N36" s="62">
        <f>IFERROR(VLOOKUP($A36,'Сводка общая'!$A$6:$GZ$97,N$2,0),0)</f>
        <v>0</v>
      </c>
      <c r="O36" s="62">
        <f>IFERROR(VLOOKUP($A36,'Сводка общая'!$A$6:$GZ$97,O$2,0)/1000,0)</f>
        <v>0</v>
      </c>
      <c r="P36" s="40">
        <f>IFERROR(VLOOKUP($A36,'Сводка общая'!$A$6:$GZ$97,P$2,0),0)</f>
        <v>0</v>
      </c>
      <c r="Q36" s="62">
        <f>IFERROR(VLOOKUP($A36,'Сводка общая'!$A$6:$GZ$97,Q$2,0),0)</f>
        <v>0</v>
      </c>
      <c r="R36" s="62">
        <f>IFERROR(VLOOKUP($A36,'Сводка общая'!$A$6:$GZ$97,R$2,0)/1000,0)</f>
        <v>0</v>
      </c>
      <c r="S36" s="62">
        <f>IFERROR(VLOOKUP($A36,'Сводка общая'!$A$6:$GZ$97,S$2,0)/1000,0)</f>
        <v>0</v>
      </c>
      <c r="T36" s="62">
        <f>IFERROR(VLOOKUP($A36,'Сводка общая'!$A$6:$GZ$97,T$2,0)/1000,0)</f>
        <v>0</v>
      </c>
      <c r="U36" s="62">
        <f>IFERROR(VLOOKUP($A36,'Сводка общая'!$A$6:$GZ$97,U$2,0)/1000,0)</f>
        <v>0</v>
      </c>
      <c r="V36" s="40">
        <f>IFERROR(VLOOKUP($A36,'Сводка общая'!$A$6:$GZ$97,V$2,0),0)</f>
        <v>0</v>
      </c>
      <c r="W36" s="62">
        <f>IFERROR(VLOOKUP($A36,'Сводка общая'!$A$6:$GZ$97,W$2,0)/1000,0)</f>
        <v>0</v>
      </c>
      <c r="X36" s="62">
        <f>IFERROR(VLOOKUP($A36,'Сводка общая'!$A$6:$GZ$97,X$2,0)/1000,0)</f>
        <v>0</v>
      </c>
      <c r="Y36" s="62">
        <f>IFERROR(VLOOKUP($A36,'Сводка общая'!$A$6:$GZ$97,Y$2,0)/1000,0)</f>
        <v>0</v>
      </c>
      <c r="Z36" s="40">
        <f>IFERROR(VLOOKUP($A36,'Сводка общая'!$A$6:$GZ$97,Z$2,0),0)</f>
        <v>0</v>
      </c>
      <c r="AA36" s="62">
        <f>IFERROR(VLOOKUP($A36,'Сводка общая'!$A$6:$GZ$97,AA$2,0)/1000,0)</f>
        <v>0</v>
      </c>
      <c r="AB36" s="62">
        <f>IFERROR(VLOOKUP($A36,'Сводка общая'!$A$6:$GZ$97,AB$2,0)/1000,0)</f>
        <v>0</v>
      </c>
      <c r="AC36" s="62">
        <f>IFERROR(VLOOKUP($A36,'Сводка общая'!$A$6:$GZ$97,AC$2,0)/1000,0)</f>
        <v>0</v>
      </c>
      <c r="AD36" s="66">
        <f>IFERROR(VLOOKUP($A36,'Сводка общая'!$A$6:$GZ$97,AD$2,0),0)</f>
        <v>0</v>
      </c>
      <c r="AE36" s="62">
        <f>IFERROR(VLOOKUP($A36,'Сводка общая'!$A$6:$GZ$97,AE$2,0)/1000,0)</f>
        <v>0</v>
      </c>
      <c r="AF36" s="62">
        <f>IFERROR(VLOOKUP($A36,'Сводка общая'!$A$6:$GZ$97,AF$2,0)/1000,0)</f>
        <v>0</v>
      </c>
      <c r="AG36" s="62">
        <f>IFERROR(VLOOKUP($A36,'Сводка общая'!$A$6:$GZ$97,AG$2,0)/1000,0)</f>
        <v>0</v>
      </c>
      <c r="AH36" s="62">
        <f>IFERROR(VLOOKUP($A36,'Сводка общая'!$A$6:$GZ$97,AH$2,0)/1000,0)</f>
        <v>0</v>
      </c>
      <c r="AI36" s="62">
        <f>IFERROR(VLOOKUP($A36,'Сводка общая'!$A$6:$GZ$97,AI$2,0)/1000,0)</f>
        <v>0</v>
      </c>
      <c r="AJ36" s="62">
        <f>IFERROR(VLOOKUP($A36,'Сводка общая'!$A$6:$GZ$97,AJ$2,0)/1000,0)</f>
        <v>0</v>
      </c>
      <c r="AK36" s="62">
        <f>IFERROR(VLOOKUP($A36,'Сводка общая'!$A$6:$GZ$97,AK$2,0)/1000,0)</f>
        <v>0</v>
      </c>
    </row>
    <row r="37" spans="1:37" x14ac:dyDescent="0.3">
      <c r="A37" s="11" t="s">
        <v>183</v>
      </c>
      <c r="B37" s="17">
        <f>IFERROR(VLOOKUP($A37,'Сводка общая'!$A$6:$GZ$97,B$2,0),0)</f>
        <v>0</v>
      </c>
      <c r="C37" s="62">
        <f>IFERROR(VLOOKUP($A37,'Сводка общая'!$A$6:$GZ$97,C$2,0)/1000,0)</f>
        <v>0</v>
      </c>
      <c r="D37" s="62">
        <f>IFERROR(VLOOKUP($A37,'Сводка общая'!$A$6:$GZ$97,D$2,0)/1000,0)</f>
        <v>0</v>
      </c>
      <c r="E37" s="62">
        <f>IFERROR(VLOOKUP($A37,'Сводка общая'!$A$6:$GZ$97,E$2,0)/1000,0)</f>
        <v>0</v>
      </c>
      <c r="F37" s="62">
        <f>IFERROR(VLOOKUP($A37,'Сводка общая'!$A$6:$GZ$97,F$2,0)/1000,0)</f>
        <v>0</v>
      </c>
      <c r="G37" s="40">
        <f>IFERROR(VLOOKUP($A37,'Сводка общая'!$A$6:$GZ$97,G$2,0),0)</f>
        <v>0</v>
      </c>
      <c r="H37" s="62">
        <f>IFERROR(VLOOKUP($A37,'Сводка общая'!$A$6:$GZ$97,H$2,0)/1000,0)</f>
        <v>0</v>
      </c>
      <c r="I37" s="40">
        <f>IFERROR(VLOOKUP($A37,'Сводка общая'!$A$6:$GZ$97,I$2,0),0)</f>
        <v>0</v>
      </c>
      <c r="J37" s="62">
        <f>IFERROR(VLOOKUP($A37,'Сводка общая'!$A$6:$GZ$97,J$2,0)/1000,0)</f>
        <v>0</v>
      </c>
      <c r="K37" s="40">
        <f>IFERROR(VLOOKUP($A37,'Сводка общая'!$A$6:$GZ$97,K$2,0),0)</f>
        <v>0</v>
      </c>
      <c r="L37" s="62">
        <f>IFERROR(VLOOKUP($A37,'Сводка общая'!$A$6:$GZ$97,L$2,0)/1000,0)</f>
        <v>0</v>
      </c>
      <c r="M37" s="62">
        <f>IFERROR(VLOOKUP($A37,'Сводка общая'!$A$6:$GZ$97,M$2,0)/1000,0)</f>
        <v>0</v>
      </c>
      <c r="N37" s="62">
        <f>IFERROR(VLOOKUP($A37,'Сводка общая'!$A$6:$GZ$97,N$2,0),0)</f>
        <v>0</v>
      </c>
      <c r="O37" s="62">
        <f>IFERROR(VLOOKUP($A37,'Сводка общая'!$A$6:$GZ$97,O$2,0)/1000,0)</f>
        <v>0</v>
      </c>
      <c r="P37" s="40">
        <f>IFERROR(VLOOKUP($A37,'Сводка общая'!$A$6:$GZ$97,P$2,0),0)</f>
        <v>0</v>
      </c>
      <c r="Q37" s="62">
        <f>IFERROR(VLOOKUP($A37,'Сводка общая'!$A$6:$GZ$97,Q$2,0),0)</f>
        <v>0</v>
      </c>
      <c r="R37" s="62">
        <f>IFERROR(VLOOKUP($A37,'Сводка общая'!$A$6:$GZ$97,R$2,0)/1000,0)</f>
        <v>0</v>
      </c>
      <c r="S37" s="62">
        <f>IFERROR(VLOOKUP($A37,'Сводка общая'!$A$6:$GZ$97,S$2,0)/1000,0)</f>
        <v>0</v>
      </c>
      <c r="T37" s="62">
        <f>IFERROR(VLOOKUP($A37,'Сводка общая'!$A$6:$GZ$97,T$2,0)/1000,0)</f>
        <v>0</v>
      </c>
      <c r="U37" s="62">
        <f>IFERROR(VLOOKUP($A37,'Сводка общая'!$A$6:$GZ$97,U$2,0)/1000,0)</f>
        <v>0</v>
      </c>
      <c r="V37" s="40">
        <f>IFERROR(VLOOKUP($A37,'Сводка общая'!$A$6:$GZ$97,V$2,0),0)</f>
        <v>0</v>
      </c>
      <c r="W37" s="62">
        <f>IFERROR(VLOOKUP($A37,'Сводка общая'!$A$6:$GZ$97,W$2,0)/1000,0)</f>
        <v>0</v>
      </c>
      <c r="X37" s="62">
        <f>IFERROR(VLOOKUP($A37,'Сводка общая'!$A$6:$GZ$97,X$2,0)/1000,0)</f>
        <v>0</v>
      </c>
      <c r="Y37" s="62">
        <f>IFERROR(VLOOKUP($A37,'Сводка общая'!$A$6:$GZ$97,Y$2,0)/1000,0)</f>
        <v>0</v>
      </c>
      <c r="Z37" s="40">
        <f>IFERROR(VLOOKUP($A37,'Сводка общая'!$A$6:$GZ$97,Z$2,0),0)</f>
        <v>0</v>
      </c>
      <c r="AA37" s="62">
        <f>IFERROR(VLOOKUP($A37,'Сводка общая'!$A$6:$GZ$97,AA$2,0)/1000,0)</f>
        <v>0</v>
      </c>
      <c r="AB37" s="62">
        <f>IFERROR(VLOOKUP($A37,'Сводка общая'!$A$6:$GZ$97,AB$2,0)/1000,0)</f>
        <v>0</v>
      </c>
      <c r="AC37" s="62">
        <f>IFERROR(VLOOKUP($A37,'Сводка общая'!$A$6:$GZ$97,AC$2,0)/1000,0)</f>
        <v>0</v>
      </c>
      <c r="AD37" s="66">
        <f>IFERROR(VLOOKUP($A37,'Сводка общая'!$A$6:$GZ$97,AD$2,0),0)</f>
        <v>0</v>
      </c>
      <c r="AE37" s="62">
        <f>IFERROR(VLOOKUP($A37,'Сводка общая'!$A$6:$GZ$97,AE$2,0)/1000,0)</f>
        <v>0</v>
      </c>
      <c r="AF37" s="62">
        <f>IFERROR(VLOOKUP($A37,'Сводка общая'!$A$6:$GZ$97,AF$2,0)/1000,0)</f>
        <v>0</v>
      </c>
      <c r="AG37" s="62">
        <f>IFERROR(VLOOKUP($A37,'Сводка общая'!$A$6:$GZ$97,AG$2,0)/1000,0)</f>
        <v>0</v>
      </c>
      <c r="AH37" s="62">
        <f>IFERROR(VLOOKUP($A37,'Сводка общая'!$A$6:$GZ$97,AH$2,0)/1000,0)</f>
        <v>0</v>
      </c>
      <c r="AI37" s="62">
        <f>IFERROR(VLOOKUP($A37,'Сводка общая'!$A$6:$GZ$97,AI$2,0)/1000,0)</f>
        <v>0</v>
      </c>
      <c r="AJ37" s="62">
        <f>IFERROR(VLOOKUP($A37,'Сводка общая'!$A$6:$GZ$97,AJ$2,0)/1000,0)</f>
        <v>0</v>
      </c>
      <c r="AK37" s="62">
        <f>IFERROR(VLOOKUP($A37,'Сводка общая'!$A$6:$GZ$97,AK$2,0)/1000,0)</f>
        <v>0</v>
      </c>
    </row>
    <row r="38" spans="1:37" x14ac:dyDescent="0.3">
      <c r="A38" s="19" t="s">
        <v>215</v>
      </c>
      <c r="B38" s="63"/>
      <c r="C38" s="64">
        <f>SUM(C34:C37)</f>
        <v>0</v>
      </c>
      <c r="D38" s="64">
        <f>SUM(D34:D37)</f>
        <v>0</v>
      </c>
      <c r="E38" s="64">
        <f t="shared" ref="E38:F38" si="9">SUM(E34:E37)</f>
        <v>0</v>
      </c>
      <c r="F38" s="64">
        <f t="shared" si="9"/>
        <v>0</v>
      </c>
      <c r="G38" s="65">
        <f>IFERROR(F38/AF38*100,0)</f>
        <v>0</v>
      </c>
      <c r="H38" s="64">
        <f>SUM(H34:H37)</f>
        <v>0</v>
      </c>
      <c r="I38" s="65">
        <f>IFERROR(H38/AG38*100,0)</f>
        <v>0</v>
      </c>
      <c r="J38" s="64">
        <f>SUM(J34:J37)</f>
        <v>0</v>
      </c>
      <c r="K38" s="65">
        <f>IFERROR(J38/AH38*100,0)</f>
        <v>0</v>
      </c>
      <c r="L38" s="64">
        <f>SUM(L34:L37)</f>
        <v>0</v>
      </c>
      <c r="M38" s="64">
        <f>SUM(M34:M37)</f>
        <v>0</v>
      </c>
      <c r="N38" s="64">
        <f>IFERROR(((F38*0.47)+(H38*0.35)+(J38*0.24)+(L38*0.22))/(AD38/10000),0)</f>
        <v>0</v>
      </c>
      <c r="O38" s="64">
        <f>SUM(O34:O37)</f>
        <v>0</v>
      </c>
      <c r="P38" s="65">
        <f>IFERROR(N38/Q38*100,0)</f>
        <v>0</v>
      </c>
      <c r="Q38" s="64">
        <f>IFERROR(AE38*10000/AD38,0)</f>
        <v>0</v>
      </c>
      <c r="R38" s="64">
        <f>SUM(R34:R37)</f>
        <v>0</v>
      </c>
      <c r="S38" s="64">
        <f>SUM(S34:S37)</f>
        <v>0</v>
      </c>
      <c r="T38" s="64">
        <f>SUM(T34:T37)</f>
        <v>0</v>
      </c>
      <c r="U38" s="64">
        <f>SUM(U34:U37)</f>
        <v>0</v>
      </c>
      <c r="V38" s="65">
        <f>IFERROR(R38/U38*100,0)</f>
        <v>0</v>
      </c>
      <c r="W38" s="64">
        <f>SUM(W34:W37)</f>
        <v>0</v>
      </c>
      <c r="X38" s="64">
        <f>SUM(X34:X37)</f>
        <v>0</v>
      </c>
      <c r="Y38" s="64">
        <f>SUM(Y34:Y37)</f>
        <v>0</v>
      </c>
      <c r="Z38" s="65">
        <f>IFERROR(W38/AK38*100,0)</f>
        <v>0</v>
      </c>
      <c r="AA38" s="64">
        <f t="shared" ref="AA38:AC38" si="10">SUM(AA34:AA37)</f>
        <v>0</v>
      </c>
      <c r="AB38" s="64">
        <f t="shared" si="10"/>
        <v>0</v>
      </c>
      <c r="AC38" s="64">
        <f t="shared" si="10"/>
        <v>0</v>
      </c>
      <c r="AD38" s="67">
        <f>SUM(AD34:AD37)</f>
        <v>0</v>
      </c>
      <c r="AE38" s="64">
        <f t="shared" ref="AE38:AI38" si="11">SUM(AE34:AE37)</f>
        <v>0</v>
      </c>
      <c r="AF38" s="64">
        <f t="shared" si="11"/>
        <v>0</v>
      </c>
      <c r="AG38" s="64">
        <f t="shared" si="11"/>
        <v>0</v>
      </c>
      <c r="AH38" s="64">
        <f t="shared" si="11"/>
        <v>0</v>
      </c>
      <c r="AI38" s="64">
        <f t="shared" si="11"/>
        <v>0</v>
      </c>
      <c r="AJ38" s="64">
        <f>SUM(AJ34:AJ37)</f>
        <v>0</v>
      </c>
      <c r="AK38" s="64">
        <f>SUM(AK34:AK37)</f>
        <v>0</v>
      </c>
    </row>
    <row r="39" spans="1:37" x14ac:dyDescent="0.3">
      <c r="A39" s="11" t="s">
        <v>208</v>
      </c>
      <c r="B39" s="17">
        <f>IFERROR(VLOOKUP($A39,'Сводка общая'!$A$6:$GZ$97,B$2,0),0)</f>
        <v>0</v>
      </c>
      <c r="C39" s="62">
        <f>IFERROR(VLOOKUP($A39,'Сводка общая'!$A$6:$GZ$97,C$2,0)/1000,0)</f>
        <v>0</v>
      </c>
      <c r="D39" s="62">
        <f>IFERROR(VLOOKUP($A39,'Сводка общая'!$A$6:$GZ$97,D$2,0)/1000,0)</f>
        <v>0</v>
      </c>
      <c r="E39" s="62">
        <f>IFERROR(VLOOKUP($A39,'Сводка общая'!$A$6:$GZ$97,E$2,0)/1000,0)</f>
        <v>0</v>
      </c>
      <c r="F39" s="62">
        <f>IFERROR(VLOOKUP($A39,'Сводка общая'!$A$6:$GZ$97,F$2,0)/1000,0)</f>
        <v>0</v>
      </c>
      <c r="G39" s="40">
        <f>IFERROR(VLOOKUP($A39,'Сводка общая'!$A$6:$GZ$97,G$2,0),0)</f>
        <v>0</v>
      </c>
      <c r="H39" s="62">
        <f>IFERROR(VLOOKUP($A39,'Сводка общая'!$A$6:$GZ$97,H$2,0)/1000,0)</f>
        <v>0</v>
      </c>
      <c r="I39" s="40">
        <f>IFERROR(VLOOKUP($A39,'Сводка общая'!$A$6:$GZ$97,I$2,0),0)</f>
        <v>0</v>
      </c>
      <c r="J39" s="62">
        <f>IFERROR(VLOOKUP($A39,'Сводка общая'!$A$6:$GZ$97,J$2,0)/1000,0)</f>
        <v>0</v>
      </c>
      <c r="K39" s="40">
        <f>IFERROR(VLOOKUP($A39,'Сводка общая'!$A$6:$GZ$97,K$2,0),0)</f>
        <v>0</v>
      </c>
      <c r="L39" s="62">
        <f>IFERROR(VLOOKUP($A39,'Сводка общая'!$A$6:$GZ$97,L$2,0)/1000,0)</f>
        <v>0</v>
      </c>
      <c r="M39" s="62">
        <f>IFERROR(VLOOKUP($A39,'Сводка общая'!$A$6:$GZ$97,M$2,0)/1000,0)</f>
        <v>0</v>
      </c>
      <c r="N39" s="62">
        <f>IFERROR(VLOOKUP($A39,'Сводка общая'!$A$6:$GZ$97,N$2,0),0)</f>
        <v>0</v>
      </c>
      <c r="O39" s="62">
        <f>IFERROR(VLOOKUP($A39,'Сводка общая'!$A$6:$GZ$97,O$2,0)/1000,0)</f>
        <v>0</v>
      </c>
      <c r="P39" s="40">
        <f>IFERROR(VLOOKUP($A39,'Сводка общая'!$A$6:$GZ$97,P$2,0),0)</f>
        <v>0</v>
      </c>
      <c r="Q39" s="62">
        <f>IFERROR(VLOOKUP($A39,'Сводка общая'!$A$6:$GZ$97,Q$2,0),0)</f>
        <v>0</v>
      </c>
      <c r="R39" s="62">
        <f>IFERROR(VLOOKUP($A39,'Сводка общая'!$A$6:$GZ$97,R$2,0)/1000,0)</f>
        <v>0</v>
      </c>
      <c r="S39" s="62">
        <f>IFERROR(VLOOKUP($A39,'Сводка общая'!$A$6:$GZ$97,S$2,0)/1000,0)</f>
        <v>0</v>
      </c>
      <c r="T39" s="62">
        <f>IFERROR(VLOOKUP($A39,'Сводка общая'!$A$6:$GZ$97,T$2,0)/1000,0)</f>
        <v>0</v>
      </c>
      <c r="U39" s="62">
        <f>IFERROR(VLOOKUP($A39,'Сводка общая'!$A$6:$GZ$97,U$2,0)/1000,0)</f>
        <v>0</v>
      </c>
      <c r="V39" s="40">
        <f>IFERROR(VLOOKUP($A39,'Сводка общая'!$A$6:$GZ$97,V$2,0),0)</f>
        <v>0</v>
      </c>
      <c r="W39" s="62">
        <f>IFERROR(VLOOKUP($A39,'Сводка общая'!$A$6:$GZ$97,W$2,0)/1000,0)</f>
        <v>0</v>
      </c>
      <c r="X39" s="62">
        <f>IFERROR(VLOOKUP($A39,'Сводка общая'!$A$6:$GZ$97,X$2,0)/1000,0)</f>
        <v>0</v>
      </c>
      <c r="Y39" s="62">
        <f>IFERROR(VLOOKUP($A39,'Сводка общая'!$A$6:$GZ$97,Y$2,0)/1000,0)</f>
        <v>0</v>
      </c>
      <c r="Z39" s="40">
        <f>IFERROR(VLOOKUP($A39,'Сводка общая'!$A$6:$GZ$97,Z$2,0),0)</f>
        <v>0</v>
      </c>
      <c r="AA39" s="62">
        <f>IFERROR(VLOOKUP($A39,'Сводка общая'!$A$6:$GZ$97,AA$2,0)/1000,0)</f>
        <v>0</v>
      </c>
      <c r="AB39" s="62">
        <f>IFERROR(VLOOKUP($A39,'Сводка общая'!$A$6:$GZ$97,AB$2,0)/1000,0)</f>
        <v>0</v>
      </c>
      <c r="AC39" s="62">
        <f>IFERROR(VLOOKUP($A39,'Сводка общая'!$A$6:$GZ$97,AC$2,0)/1000,0)</f>
        <v>0</v>
      </c>
      <c r="AD39" s="66">
        <f>IFERROR(VLOOKUP($A39,'Сводка общая'!$A$6:$GZ$97,AD$2,0),0)</f>
        <v>0</v>
      </c>
      <c r="AE39" s="62">
        <f>IFERROR(VLOOKUP($A39,'Сводка общая'!$A$6:$GZ$97,AE$2,0)/1000,0)</f>
        <v>0</v>
      </c>
      <c r="AF39" s="62">
        <f>IFERROR(VLOOKUP($A39,'Сводка общая'!$A$6:$GZ$97,AF$2,0)/1000,0)</f>
        <v>0</v>
      </c>
      <c r="AG39" s="62">
        <f>IFERROR(VLOOKUP($A39,'Сводка общая'!$A$6:$GZ$97,AG$2,0)/1000,0)</f>
        <v>0</v>
      </c>
      <c r="AH39" s="62">
        <f>IFERROR(VLOOKUP($A39,'Сводка общая'!$A$6:$GZ$97,AH$2,0)/1000,0)</f>
        <v>0</v>
      </c>
      <c r="AI39" s="62">
        <f>IFERROR(VLOOKUP($A39,'Сводка общая'!$A$6:$GZ$97,AI$2,0)/1000,0)</f>
        <v>0</v>
      </c>
      <c r="AJ39" s="62">
        <f>IFERROR(VLOOKUP($A39,'Сводка общая'!$A$6:$GZ$97,AJ$2,0)/1000,0)</f>
        <v>0</v>
      </c>
      <c r="AK39" s="62">
        <f>IFERROR(VLOOKUP($A39,'Сводка общая'!$A$6:$GZ$97,AK$2,0)/1000,0)</f>
        <v>0</v>
      </c>
    </row>
    <row r="40" spans="1:37" x14ac:dyDescent="0.3">
      <c r="A40" s="11" t="s">
        <v>209</v>
      </c>
      <c r="B40" s="17">
        <f>IFERROR(VLOOKUP($A40,'Сводка общая'!$A$6:$GZ$97,B$2,0),0)</f>
        <v>0</v>
      </c>
      <c r="C40" s="62">
        <f>IFERROR(VLOOKUP($A40,'Сводка общая'!$A$6:$GZ$97,C$2,0)/1000,0)</f>
        <v>0</v>
      </c>
      <c r="D40" s="62">
        <f>IFERROR(VLOOKUP($A40,'Сводка общая'!$A$6:$GZ$97,D$2,0)/1000,0)</f>
        <v>0</v>
      </c>
      <c r="E40" s="62">
        <f>IFERROR(VLOOKUP($A40,'Сводка общая'!$A$6:$GZ$97,E$2,0)/1000,0)</f>
        <v>0</v>
      </c>
      <c r="F40" s="62">
        <f>IFERROR(VLOOKUP($A40,'Сводка общая'!$A$6:$GZ$97,F$2,0)/1000,0)</f>
        <v>0</v>
      </c>
      <c r="G40" s="40">
        <f>IFERROR(VLOOKUP($A40,'Сводка общая'!$A$6:$GZ$97,G$2,0),0)</f>
        <v>0</v>
      </c>
      <c r="H40" s="62">
        <f>IFERROR(VLOOKUP($A40,'Сводка общая'!$A$6:$GZ$97,H$2,0)/1000,0)</f>
        <v>0</v>
      </c>
      <c r="I40" s="40">
        <f>IFERROR(VLOOKUP($A40,'Сводка общая'!$A$6:$GZ$97,I$2,0),0)</f>
        <v>0</v>
      </c>
      <c r="J40" s="62">
        <f>IFERROR(VLOOKUP($A40,'Сводка общая'!$A$6:$GZ$97,J$2,0)/1000,0)</f>
        <v>0</v>
      </c>
      <c r="K40" s="40">
        <f>IFERROR(VLOOKUP($A40,'Сводка общая'!$A$6:$GZ$97,K$2,0),0)</f>
        <v>0</v>
      </c>
      <c r="L40" s="62">
        <f>IFERROR(VLOOKUP($A40,'Сводка общая'!$A$6:$GZ$97,L$2,0)/1000,0)</f>
        <v>0</v>
      </c>
      <c r="M40" s="62">
        <f>IFERROR(VLOOKUP($A40,'Сводка общая'!$A$6:$GZ$97,M$2,0)/1000,0)</f>
        <v>0</v>
      </c>
      <c r="N40" s="62">
        <f>IFERROR(VLOOKUP($A40,'Сводка общая'!$A$6:$GZ$97,N$2,0),0)</f>
        <v>0</v>
      </c>
      <c r="O40" s="62">
        <f>IFERROR(VLOOKUP($A40,'Сводка общая'!$A$6:$GZ$97,O$2,0)/1000,0)</f>
        <v>0</v>
      </c>
      <c r="P40" s="40">
        <f>IFERROR(VLOOKUP($A40,'Сводка общая'!$A$6:$GZ$97,P$2,0),0)</f>
        <v>0</v>
      </c>
      <c r="Q40" s="62">
        <f>IFERROR(VLOOKUP($A40,'Сводка общая'!$A$6:$GZ$97,Q$2,0),0)</f>
        <v>0</v>
      </c>
      <c r="R40" s="62">
        <f>IFERROR(VLOOKUP($A40,'Сводка общая'!$A$6:$GZ$97,R$2,0)/1000,0)</f>
        <v>0</v>
      </c>
      <c r="S40" s="62">
        <f>IFERROR(VLOOKUP($A40,'Сводка общая'!$A$6:$GZ$97,S$2,0)/1000,0)</f>
        <v>0</v>
      </c>
      <c r="T40" s="62">
        <f>IFERROR(VLOOKUP($A40,'Сводка общая'!$A$6:$GZ$97,T$2,0)/1000,0)</f>
        <v>0</v>
      </c>
      <c r="U40" s="62">
        <f>IFERROR(VLOOKUP($A40,'Сводка общая'!$A$6:$GZ$97,U$2,0)/1000,0)</f>
        <v>0</v>
      </c>
      <c r="V40" s="40">
        <f>IFERROR(VLOOKUP($A40,'Сводка общая'!$A$6:$GZ$97,V$2,0),0)</f>
        <v>0</v>
      </c>
      <c r="W40" s="62">
        <f>IFERROR(VLOOKUP($A40,'Сводка общая'!$A$6:$GZ$97,W$2,0)/1000,0)</f>
        <v>0</v>
      </c>
      <c r="X40" s="62">
        <f>IFERROR(VLOOKUP($A40,'Сводка общая'!$A$6:$GZ$97,X$2,0)/1000,0)</f>
        <v>0</v>
      </c>
      <c r="Y40" s="62">
        <f>IFERROR(VLOOKUP($A40,'Сводка общая'!$A$6:$GZ$97,Y$2,0)/1000,0)</f>
        <v>0</v>
      </c>
      <c r="Z40" s="40">
        <f>IFERROR(VLOOKUP($A40,'Сводка общая'!$A$6:$GZ$97,Z$2,0),0)</f>
        <v>0</v>
      </c>
      <c r="AA40" s="62">
        <f>IFERROR(VLOOKUP($A40,'Сводка общая'!$A$6:$GZ$97,AA$2,0)/1000,0)</f>
        <v>0</v>
      </c>
      <c r="AB40" s="62">
        <f>IFERROR(VLOOKUP($A40,'Сводка общая'!$A$6:$GZ$97,AB$2,0)/1000,0)</f>
        <v>0</v>
      </c>
      <c r="AC40" s="62">
        <f>IFERROR(VLOOKUP($A40,'Сводка общая'!$A$6:$GZ$97,AC$2,0)/1000,0)</f>
        <v>0</v>
      </c>
      <c r="AD40" s="66">
        <f>IFERROR(VLOOKUP($A40,'Сводка общая'!$A$6:$GZ$97,AD$2,0),0)</f>
        <v>0</v>
      </c>
      <c r="AE40" s="62">
        <f>IFERROR(VLOOKUP($A40,'Сводка общая'!$A$6:$GZ$97,AE$2,0)/1000,0)</f>
        <v>0</v>
      </c>
      <c r="AF40" s="62">
        <f>IFERROR(VLOOKUP($A40,'Сводка общая'!$A$6:$GZ$97,AF$2,0)/1000,0)</f>
        <v>0</v>
      </c>
      <c r="AG40" s="62">
        <f>IFERROR(VLOOKUP($A40,'Сводка общая'!$A$6:$GZ$97,AG$2,0)/1000,0)</f>
        <v>0</v>
      </c>
      <c r="AH40" s="62">
        <f>IFERROR(VLOOKUP($A40,'Сводка общая'!$A$6:$GZ$97,AH$2,0)/1000,0)</f>
        <v>0</v>
      </c>
      <c r="AI40" s="62">
        <f>IFERROR(VLOOKUP($A40,'Сводка общая'!$A$6:$GZ$97,AI$2,0)/1000,0)</f>
        <v>0</v>
      </c>
      <c r="AJ40" s="62">
        <f>IFERROR(VLOOKUP($A40,'Сводка общая'!$A$6:$GZ$97,AJ$2,0)/1000,0)</f>
        <v>0</v>
      </c>
      <c r="AK40" s="62">
        <f>IFERROR(VLOOKUP($A40,'Сводка общая'!$A$6:$GZ$97,AK$2,0)/1000,0)</f>
        <v>0</v>
      </c>
    </row>
    <row r="41" spans="1:37" x14ac:dyDescent="0.3">
      <c r="A41" s="11" t="s">
        <v>210</v>
      </c>
      <c r="B41" s="17">
        <f>IFERROR(VLOOKUP($A41,'Сводка общая'!$A$6:$GZ$97,B$2,0),0)</f>
        <v>0</v>
      </c>
      <c r="C41" s="62">
        <f>IFERROR(VLOOKUP($A41,'Сводка общая'!$A$6:$GZ$97,C$2,0)/1000,0)</f>
        <v>0</v>
      </c>
      <c r="D41" s="62">
        <f>IFERROR(VLOOKUP($A41,'Сводка общая'!$A$6:$GZ$97,D$2,0)/1000,0)</f>
        <v>0</v>
      </c>
      <c r="E41" s="62">
        <f>IFERROR(VLOOKUP($A41,'Сводка общая'!$A$6:$GZ$97,E$2,0)/1000,0)</f>
        <v>0</v>
      </c>
      <c r="F41" s="62">
        <f>IFERROR(VLOOKUP($A41,'Сводка общая'!$A$6:$GZ$97,F$2,0)/1000,0)</f>
        <v>0</v>
      </c>
      <c r="G41" s="40">
        <f>IFERROR(VLOOKUP($A41,'Сводка общая'!$A$6:$GZ$97,G$2,0),0)</f>
        <v>0</v>
      </c>
      <c r="H41" s="62">
        <f>IFERROR(VLOOKUP($A41,'Сводка общая'!$A$6:$GZ$97,H$2,0)/1000,0)</f>
        <v>0</v>
      </c>
      <c r="I41" s="40">
        <f>IFERROR(VLOOKUP($A41,'Сводка общая'!$A$6:$GZ$97,I$2,0),0)</f>
        <v>0</v>
      </c>
      <c r="J41" s="62">
        <f>IFERROR(VLOOKUP($A41,'Сводка общая'!$A$6:$GZ$97,J$2,0)/1000,0)</f>
        <v>0</v>
      </c>
      <c r="K41" s="40">
        <f>IFERROR(VLOOKUP($A41,'Сводка общая'!$A$6:$GZ$97,K$2,0),0)</f>
        <v>0</v>
      </c>
      <c r="L41" s="62">
        <f>IFERROR(VLOOKUP($A41,'Сводка общая'!$A$6:$GZ$97,L$2,0)/1000,0)</f>
        <v>0</v>
      </c>
      <c r="M41" s="62">
        <f>IFERROR(VLOOKUP($A41,'Сводка общая'!$A$6:$GZ$97,M$2,0)/1000,0)</f>
        <v>0</v>
      </c>
      <c r="N41" s="62">
        <f>IFERROR(VLOOKUP($A41,'Сводка общая'!$A$6:$GZ$97,N$2,0),0)</f>
        <v>0</v>
      </c>
      <c r="O41" s="62">
        <f>IFERROR(VLOOKUP($A41,'Сводка общая'!$A$6:$GZ$97,O$2,0)/1000,0)</f>
        <v>0</v>
      </c>
      <c r="P41" s="40">
        <f>IFERROR(VLOOKUP($A41,'Сводка общая'!$A$6:$GZ$97,P$2,0),0)</f>
        <v>0</v>
      </c>
      <c r="Q41" s="62">
        <f>IFERROR(VLOOKUP($A41,'Сводка общая'!$A$6:$GZ$97,Q$2,0),0)</f>
        <v>0</v>
      </c>
      <c r="R41" s="62">
        <f>IFERROR(VLOOKUP($A41,'Сводка общая'!$A$6:$GZ$97,R$2,0)/1000,0)</f>
        <v>0</v>
      </c>
      <c r="S41" s="62">
        <f>IFERROR(VLOOKUP($A41,'Сводка общая'!$A$6:$GZ$97,S$2,0)/1000,0)</f>
        <v>0</v>
      </c>
      <c r="T41" s="62">
        <f>IFERROR(VLOOKUP($A41,'Сводка общая'!$A$6:$GZ$97,T$2,0)/1000,0)</f>
        <v>0</v>
      </c>
      <c r="U41" s="62">
        <f>IFERROR(VLOOKUP($A41,'Сводка общая'!$A$6:$GZ$97,U$2,0)/1000,0)</f>
        <v>0</v>
      </c>
      <c r="V41" s="40">
        <f>IFERROR(VLOOKUP($A41,'Сводка общая'!$A$6:$GZ$97,V$2,0),0)</f>
        <v>0</v>
      </c>
      <c r="W41" s="62">
        <f>IFERROR(VLOOKUP($A41,'Сводка общая'!$A$6:$GZ$97,W$2,0)/1000,0)</f>
        <v>0</v>
      </c>
      <c r="X41" s="62">
        <f>IFERROR(VLOOKUP($A41,'Сводка общая'!$A$6:$GZ$97,X$2,0)/1000,0)</f>
        <v>0</v>
      </c>
      <c r="Y41" s="62">
        <f>IFERROR(VLOOKUP($A41,'Сводка общая'!$A$6:$GZ$97,Y$2,0)/1000,0)</f>
        <v>0</v>
      </c>
      <c r="Z41" s="40">
        <f>IFERROR(VLOOKUP($A41,'Сводка общая'!$A$6:$GZ$97,Z$2,0),0)</f>
        <v>0</v>
      </c>
      <c r="AA41" s="62">
        <f>IFERROR(VLOOKUP($A41,'Сводка общая'!$A$6:$GZ$97,AA$2,0)/1000,0)</f>
        <v>0</v>
      </c>
      <c r="AB41" s="62">
        <f>IFERROR(VLOOKUP($A41,'Сводка общая'!$A$6:$GZ$97,AB$2,0)/1000,0)</f>
        <v>0</v>
      </c>
      <c r="AC41" s="62">
        <f>IFERROR(VLOOKUP($A41,'Сводка общая'!$A$6:$GZ$97,AC$2,0)/1000,0)</f>
        <v>0</v>
      </c>
      <c r="AD41" s="66">
        <f>IFERROR(VLOOKUP($A41,'Сводка общая'!$A$6:$GZ$97,AD$2,0),0)</f>
        <v>0</v>
      </c>
      <c r="AE41" s="62">
        <f>IFERROR(VLOOKUP($A41,'Сводка общая'!$A$6:$GZ$97,AE$2,0)/1000,0)</f>
        <v>0</v>
      </c>
      <c r="AF41" s="62">
        <f>IFERROR(VLOOKUP($A41,'Сводка общая'!$A$6:$GZ$97,AF$2,0)/1000,0)</f>
        <v>0</v>
      </c>
      <c r="AG41" s="62">
        <f>IFERROR(VLOOKUP($A41,'Сводка общая'!$A$6:$GZ$97,AG$2,0)/1000,0)</f>
        <v>0</v>
      </c>
      <c r="AH41" s="62">
        <f>IFERROR(VLOOKUP($A41,'Сводка общая'!$A$6:$GZ$97,AH$2,0)/1000,0)</f>
        <v>0</v>
      </c>
      <c r="AI41" s="62">
        <f>IFERROR(VLOOKUP($A41,'Сводка общая'!$A$6:$GZ$97,AI$2,0)/1000,0)</f>
        <v>0</v>
      </c>
      <c r="AJ41" s="62">
        <f>IFERROR(VLOOKUP($A41,'Сводка общая'!$A$6:$GZ$97,AJ$2,0)/1000,0)</f>
        <v>0</v>
      </c>
      <c r="AK41" s="62">
        <f>IFERROR(VLOOKUP($A41,'Сводка общая'!$A$6:$GZ$97,AK$2,0)/1000,0)</f>
        <v>0</v>
      </c>
    </row>
    <row r="42" spans="1:37" x14ac:dyDescent="0.3">
      <c r="A42" s="11" t="s">
        <v>211</v>
      </c>
      <c r="B42" s="17">
        <f>IFERROR(VLOOKUP($A42,'Сводка общая'!$A$6:$GZ$97,B$2,0),0)</f>
        <v>0</v>
      </c>
      <c r="C42" s="62">
        <f>IFERROR(VLOOKUP($A42,'Сводка общая'!$A$6:$GZ$97,C$2,0)/1000,0)</f>
        <v>0</v>
      </c>
      <c r="D42" s="62">
        <f>IFERROR(VLOOKUP($A42,'Сводка общая'!$A$6:$GZ$97,D$2,0)/1000,0)</f>
        <v>0</v>
      </c>
      <c r="E42" s="62">
        <f>IFERROR(VLOOKUP($A42,'Сводка общая'!$A$6:$GZ$97,E$2,0)/1000,0)</f>
        <v>0</v>
      </c>
      <c r="F42" s="62">
        <f>IFERROR(VLOOKUP($A42,'Сводка общая'!$A$6:$GZ$97,F$2,0)/1000,0)</f>
        <v>0</v>
      </c>
      <c r="G42" s="40">
        <f>IFERROR(VLOOKUP($A42,'Сводка общая'!$A$6:$GZ$97,G$2,0),0)</f>
        <v>0</v>
      </c>
      <c r="H42" s="62">
        <f>IFERROR(VLOOKUP($A42,'Сводка общая'!$A$6:$GZ$97,H$2,0)/1000,0)</f>
        <v>0</v>
      </c>
      <c r="I42" s="40">
        <f>IFERROR(VLOOKUP($A42,'Сводка общая'!$A$6:$GZ$97,I$2,0),0)</f>
        <v>0</v>
      </c>
      <c r="J42" s="62">
        <f>IFERROR(VLOOKUP($A42,'Сводка общая'!$A$6:$GZ$97,J$2,0)/1000,0)</f>
        <v>0</v>
      </c>
      <c r="K42" s="40">
        <f>IFERROR(VLOOKUP($A42,'Сводка общая'!$A$6:$GZ$97,K$2,0),0)</f>
        <v>0</v>
      </c>
      <c r="L42" s="62">
        <f>IFERROR(VLOOKUP($A42,'Сводка общая'!$A$6:$GZ$97,L$2,0)/1000,0)</f>
        <v>0</v>
      </c>
      <c r="M42" s="62">
        <f>IFERROR(VLOOKUP($A42,'Сводка общая'!$A$6:$GZ$97,M$2,0)/1000,0)</f>
        <v>0</v>
      </c>
      <c r="N42" s="62">
        <f>IFERROR(VLOOKUP($A42,'Сводка общая'!$A$6:$GZ$97,N$2,0),0)</f>
        <v>0</v>
      </c>
      <c r="O42" s="62">
        <f>IFERROR(VLOOKUP($A42,'Сводка общая'!$A$6:$GZ$97,O$2,0)/1000,0)</f>
        <v>0</v>
      </c>
      <c r="P42" s="40">
        <f>IFERROR(VLOOKUP($A42,'Сводка общая'!$A$6:$GZ$97,P$2,0),0)</f>
        <v>0</v>
      </c>
      <c r="Q42" s="62">
        <f>IFERROR(VLOOKUP($A42,'Сводка общая'!$A$6:$GZ$97,Q$2,0),0)</f>
        <v>0</v>
      </c>
      <c r="R42" s="62">
        <f>IFERROR(VLOOKUP($A42,'Сводка общая'!$A$6:$GZ$97,R$2,0)/1000,0)</f>
        <v>0</v>
      </c>
      <c r="S42" s="62">
        <f>IFERROR(VLOOKUP($A42,'Сводка общая'!$A$6:$GZ$97,S$2,0)/1000,0)</f>
        <v>0</v>
      </c>
      <c r="T42" s="62">
        <f>IFERROR(VLOOKUP($A42,'Сводка общая'!$A$6:$GZ$97,T$2,0)/1000,0)</f>
        <v>0</v>
      </c>
      <c r="U42" s="62">
        <f>IFERROR(VLOOKUP($A42,'Сводка общая'!$A$6:$GZ$97,U$2,0)/1000,0)</f>
        <v>0</v>
      </c>
      <c r="V42" s="40">
        <f>IFERROR(VLOOKUP($A42,'Сводка общая'!$A$6:$GZ$97,V$2,0),0)</f>
        <v>0</v>
      </c>
      <c r="W42" s="62">
        <f>IFERROR(VLOOKUP($A42,'Сводка общая'!$A$6:$GZ$97,W$2,0)/1000,0)</f>
        <v>0</v>
      </c>
      <c r="X42" s="62">
        <f>IFERROR(VLOOKUP($A42,'Сводка общая'!$A$6:$GZ$97,X$2,0)/1000,0)</f>
        <v>0</v>
      </c>
      <c r="Y42" s="62">
        <f>IFERROR(VLOOKUP($A42,'Сводка общая'!$A$6:$GZ$97,Y$2,0)/1000,0)</f>
        <v>0</v>
      </c>
      <c r="Z42" s="40">
        <f>IFERROR(VLOOKUP($A42,'Сводка общая'!$A$6:$GZ$97,Z$2,0),0)</f>
        <v>0</v>
      </c>
      <c r="AA42" s="62">
        <f>IFERROR(VLOOKUP($A42,'Сводка общая'!$A$6:$GZ$97,AA$2,0)/1000,0)</f>
        <v>0</v>
      </c>
      <c r="AB42" s="62">
        <f>IFERROR(VLOOKUP($A42,'Сводка общая'!$A$6:$GZ$97,AB$2,0)/1000,0)</f>
        <v>0</v>
      </c>
      <c r="AC42" s="62">
        <f>IFERROR(VLOOKUP($A42,'Сводка общая'!$A$6:$GZ$97,AC$2,0)/1000,0)</f>
        <v>0</v>
      </c>
      <c r="AD42" s="66">
        <f>IFERROR(VLOOKUP($A42,'Сводка общая'!$A$6:$GZ$97,AD$2,0),0)</f>
        <v>0</v>
      </c>
      <c r="AE42" s="62">
        <f>IFERROR(VLOOKUP($A42,'Сводка общая'!$A$6:$GZ$97,AE$2,0)/1000,0)</f>
        <v>0</v>
      </c>
      <c r="AF42" s="62">
        <f>IFERROR(VLOOKUP($A42,'Сводка общая'!$A$6:$GZ$97,AF$2,0)/1000,0)</f>
        <v>0</v>
      </c>
      <c r="AG42" s="62">
        <f>IFERROR(VLOOKUP($A42,'Сводка общая'!$A$6:$GZ$97,AG$2,0)/1000,0)</f>
        <v>0</v>
      </c>
      <c r="AH42" s="62">
        <f>IFERROR(VLOOKUP($A42,'Сводка общая'!$A$6:$GZ$97,AH$2,0)/1000,0)</f>
        <v>0</v>
      </c>
      <c r="AI42" s="62">
        <f>IFERROR(VLOOKUP($A42,'Сводка общая'!$A$6:$GZ$97,AI$2,0)/1000,0)</f>
        <v>0</v>
      </c>
      <c r="AJ42" s="62">
        <f>IFERROR(VLOOKUP($A42,'Сводка общая'!$A$6:$GZ$97,AJ$2,0)/1000,0)</f>
        <v>0</v>
      </c>
      <c r="AK42" s="62">
        <f>IFERROR(VLOOKUP($A42,'Сводка общая'!$A$6:$GZ$97,AK$2,0)/1000,0)</f>
        <v>0</v>
      </c>
    </row>
    <row r="43" spans="1:37" x14ac:dyDescent="0.3">
      <c r="A43" s="11" t="s">
        <v>212</v>
      </c>
      <c r="B43" s="17">
        <f>IFERROR(VLOOKUP($A43,'Сводка общая'!$A$6:$GZ$97,B$2,0),0)</f>
        <v>0</v>
      </c>
      <c r="C43" s="62">
        <f>IFERROR(VLOOKUP($A43,'Сводка общая'!$A$6:$GZ$97,C$2,0)/1000,0)</f>
        <v>0</v>
      </c>
      <c r="D43" s="62">
        <f>IFERROR(VLOOKUP($A43,'Сводка общая'!$A$6:$GZ$97,D$2,0)/1000,0)</f>
        <v>0</v>
      </c>
      <c r="E43" s="62">
        <f>IFERROR(VLOOKUP($A43,'Сводка общая'!$A$6:$GZ$97,E$2,0)/1000,0)</f>
        <v>0</v>
      </c>
      <c r="F43" s="62">
        <f>IFERROR(VLOOKUP($A43,'Сводка общая'!$A$6:$GZ$97,F$2,0)/1000,0)</f>
        <v>0</v>
      </c>
      <c r="G43" s="40">
        <f>IFERROR(VLOOKUP($A43,'Сводка общая'!$A$6:$GZ$97,G$2,0),0)</f>
        <v>0</v>
      </c>
      <c r="H43" s="62">
        <f>IFERROR(VLOOKUP($A43,'Сводка общая'!$A$6:$GZ$97,H$2,0)/1000,0)</f>
        <v>0</v>
      </c>
      <c r="I43" s="40">
        <f>IFERROR(VLOOKUP($A43,'Сводка общая'!$A$6:$GZ$97,I$2,0),0)</f>
        <v>0</v>
      </c>
      <c r="J43" s="62">
        <f>IFERROR(VLOOKUP($A43,'Сводка общая'!$A$6:$GZ$97,J$2,0)/1000,0)</f>
        <v>0</v>
      </c>
      <c r="K43" s="40">
        <f>IFERROR(VLOOKUP($A43,'Сводка общая'!$A$6:$GZ$97,K$2,0),0)</f>
        <v>0</v>
      </c>
      <c r="L43" s="62">
        <f>IFERROR(VLOOKUP($A43,'Сводка общая'!$A$6:$GZ$97,L$2,0)/1000,0)</f>
        <v>0</v>
      </c>
      <c r="M43" s="62">
        <f>IFERROR(VLOOKUP($A43,'Сводка общая'!$A$6:$GZ$97,M$2,0)/1000,0)</f>
        <v>0</v>
      </c>
      <c r="N43" s="62">
        <f>IFERROR(VLOOKUP($A43,'Сводка общая'!$A$6:$GZ$97,N$2,0),0)</f>
        <v>0</v>
      </c>
      <c r="O43" s="62">
        <f>IFERROR(VLOOKUP($A43,'Сводка общая'!$A$6:$GZ$97,O$2,0)/1000,0)</f>
        <v>0</v>
      </c>
      <c r="P43" s="40">
        <f>IFERROR(VLOOKUP($A43,'Сводка общая'!$A$6:$GZ$97,P$2,0),0)</f>
        <v>0</v>
      </c>
      <c r="Q43" s="62">
        <f>IFERROR(VLOOKUP($A43,'Сводка общая'!$A$6:$GZ$97,Q$2,0),0)</f>
        <v>0</v>
      </c>
      <c r="R43" s="62">
        <f>IFERROR(VLOOKUP($A43,'Сводка общая'!$A$6:$GZ$97,R$2,0)/1000,0)</f>
        <v>0</v>
      </c>
      <c r="S43" s="62">
        <f>IFERROR(VLOOKUP($A43,'Сводка общая'!$A$6:$GZ$97,S$2,0)/1000,0)</f>
        <v>0</v>
      </c>
      <c r="T43" s="62">
        <f>IFERROR(VLOOKUP($A43,'Сводка общая'!$A$6:$GZ$97,T$2,0)/1000,0)</f>
        <v>0</v>
      </c>
      <c r="U43" s="62">
        <f>IFERROR(VLOOKUP($A43,'Сводка общая'!$A$6:$GZ$97,U$2,0)/1000,0)</f>
        <v>0</v>
      </c>
      <c r="V43" s="40">
        <f>IFERROR(VLOOKUP($A43,'Сводка общая'!$A$6:$GZ$97,V$2,0),0)</f>
        <v>0</v>
      </c>
      <c r="W43" s="62">
        <f>IFERROR(VLOOKUP($A43,'Сводка общая'!$A$6:$GZ$97,W$2,0)/1000,0)</f>
        <v>0</v>
      </c>
      <c r="X43" s="62">
        <f>IFERROR(VLOOKUP($A43,'Сводка общая'!$A$6:$GZ$97,X$2,0)/1000,0)</f>
        <v>0</v>
      </c>
      <c r="Y43" s="62">
        <f>IFERROR(VLOOKUP($A43,'Сводка общая'!$A$6:$GZ$97,Y$2,0)/1000,0)</f>
        <v>0</v>
      </c>
      <c r="Z43" s="40">
        <f>IFERROR(VLOOKUP($A43,'Сводка общая'!$A$6:$GZ$97,Z$2,0),0)</f>
        <v>0</v>
      </c>
      <c r="AA43" s="62">
        <f>IFERROR(VLOOKUP($A43,'Сводка общая'!$A$6:$GZ$97,AA$2,0)/1000,0)</f>
        <v>0</v>
      </c>
      <c r="AB43" s="62">
        <f>IFERROR(VLOOKUP($A43,'Сводка общая'!$A$6:$GZ$97,AB$2,0)/1000,0)</f>
        <v>0</v>
      </c>
      <c r="AC43" s="62">
        <f>IFERROR(VLOOKUP($A43,'Сводка общая'!$A$6:$GZ$97,AC$2,0)/1000,0)</f>
        <v>0</v>
      </c>
      <c r="AD43" s="66">
        <f>IFERROR(VLOOKUP($A43,'Сводка общая'!$A$6:$GZ$97,AD$2,0),0)</f>
        <v>0</v>
      </c>
      <c r="AE43" s="62">
        <f>IFERROR(VLOOKUP($A43,'Сводка общая'!$A$6:$GZ$97,AE$2,0)/1000,0)</f>
        <v>0</v>
      </c>
      <c r="AF43" s="62">
        <f>IFERROR(VLOOKUP($A43,'Сводка общая'!$A$6:$GZ$97,AF$2,0)/1000,0)</f>
        <v>0</v>
      </c>
      <c r="AG43" s="62">
        <f>IFERROR(VLOOKUP($A43,'Сводка общая'!$A$6:$GZ$97,AG$2,0)/1000,0)</f>
        <v>0</v>
      </c>
      <c r="AH43" s="62">
        <f>IFERROR(VLOOKUP($A43,'Сводка общая'!$A$6:$GZ$97,AH$2,0)/1000,0)</f>
        <v>0</v>
      </c>
      <c r="AI43" s="62">
        <f>IFERROR(VLOOKUP($A43,'Сводка общая'!$A$6:$GZ$97,AI$2,0)/1000,0)</f>
        <v>0</v>
      </c>
      <c r="AJ43" s="62">
        <f>IFERROR(VLOOKUP($A43,'Сводка общая'!$A$6:$GZ$97,AJ$2,0)/1000,0)</f>
        <v>0</v>
      </c>
      <c r="AK43" s="62">
        <f>IFERROR(VLOOKUP($A43,'Сводка общая'!$A$6:$GZ$97,AK$2,0)/1000,0)</f>
        <v>0</v>
      </c>
    </row>
    <row r="44" spans="1:37" x14ac:dyDescent="0.3">
      <c r="A44" s="11" t="s">
        <v>214</v>
      </c>
      <c r="B44" s="17">
        <f>IFERROR(VLOOKUP($A44,'Сводка общая'!$A$6:$GZ$97,B$2,0),0)</f>
        <v>0</v>
      </c>
      <c r="C44" s="62">
        <f>IFERROR(VLOOKUP($A44,'Сводка общая'!$A$6:$GZ$97,C$2,0)/1000,0)</f>
        <v>0</v>
      </c>
      <c r="D44" s="62">
        <f>IFERROR(VLOOKUP($A44,'Сводка общая'!$A$6:$GZ$97,D$2,0)/1000,0)</f>
        <v>0</v>
      </c>
      <c r="E44" s="62">
        <f>IFERROR(VLOOKUP($A44,'Сводка общая'!$A$6:$GZ$97,E$2,0)/1000,0)</f>
        <v>0</v>
      </c>
      <c r="F44" s="62">
        <f>IFERROR(VLOOKUP($A44,'Сводка общая'!$A$6:$GZ$97,F$2,0)/1000,0)</f>
        <v>0</v>
      </c>
      <c r="G44" s="40">
        <f>IFERROR(VLOOKUP($A44,'Сводка общая'!$A$6:$GZ$97,G$2,0),0)</f>
        <v>0</v>
      </c>
      <c r="H44" s="62">
        <f>IFERROR(VLOOKUP($A44,'Сводка общая'!$A$6:$GZ$97,H$2,0)/1000,0)</f>
        <v>0</v>
      </c>
      <c r="I44" s="40">
        <f>IFERROR(VLOOKUP($A44,'Сводка общая'!$A$6:$GZ$97,I$2,0),0)</f>
        <v>0</v>
      </c>
      <c r="J44" s="62">
        <f>IFERROR(VLOOKUP($A44,'Сводка общая'!$A$6:$GZ$97,J$2,0)/1000,0)</f>
        <v>0</v>
      </c>
      <c r="K44" s="40">
        <f>IFERROR(VLOOKUP($A44,'Сводка общая'!$A$6:$GZ$97,K$2,0),0)</f>
        <v>0</v>
      </c>
      <c r="L44" s="62">
        <f>IFERROR(VLOOKUP($A44,'Сводка общая'!$A$6:$GZ$97,L$2,0)/1000,0)</f>
        <v>0</v>
      </c>
      <c r="M44" s="62">
        <f>IFERROR(VLOOKUP($A44,'Сводка общая'!$A$6:$GZ$97,M$2,0)/1000,0)</f>
        <v>0</v>
      </c>
      <c r="N44" s="62">
        <f>IFERROR(VLOOKUP($A44,'Сводка общая'!$A$6:$GZ$97,N$2,0),0)</f>
        <v>0</v>
      </c>
      <c r="O44" s="62">
        <f>IFERROR(VLOOKUP($A44,'Сводка общая'!$A$6:$GZ$97,O$2,0)/1000,0)</f>
        <v>0</v>
      </c>
      <c r="P44" s="40">
        <f>IFERROR(VLOOKUP($A44,'Сводка общая'!$A$6:$GZ$97,P$2,0),0)</f>
        <v>0</v>
      </c>
      <c r="Q44" s="62">
        <f>IFERROR(VLOOKUP($A44,'Сводка общая'!$A$6:$GZ$97,Q$2,0),0)</f>
        <v>0</v>
      </c>
      <c r="R44" s="62">
        <f>IFERROR(VLOOKUP($A44,'Сводка общая'!$A$6:$GZ$97,R$2,0)/1000,0)</f>
        <v>0</v>
      </c>
      <c r="S44" s="62">
        <f>IFERROR(VLOOKUP($A44,'Сводка общая'!$A$6:$GZ$97,S$2,0)/1000,0)</f>
        <v>0</v>
      </c>
      <c r="T44" s="62">
        <f>IFERROR(VLOOKUP($A44,'Сводка общая'!$A$6:$GZ$97,T$2,0)/1000,0)</f>
        <v>0</v>
      </c>
      <c r="U44" s="62">
        <f>IFERROR(VLOOKUP($A44,'Сводка общая'!$A$6:$GZ$97,U$2,0)/1000,0)</f>
        <v>0</v>
      </c>
      <c r="V44" s="40">
        <f>IFERROR(VLOOKUP($A44,'Сводка общая'!$A$6:$GZ$97,V$2,0),0)</f>
        <v>0</v>
      </c>
      <c r="W44" s="62">
        <f>IFERROR(VLOOKUP($A44,'Сводка общая'!$A$6:$GZ$97,W$2,0)/1000,0)</f>
        <v>0</v>
      </c>
      <c r="X44" s="62">
        <f>IFERROR(VLOOKUP($A44,'Сводка общая'!$A$6:$GZ$97,X$2,0)/1000,0)</f>
        <v>0</v>
      </c>
      <c r="Y44" s="62">
        <f>IFERROR(VLOOKUP($A44,'Сводка общая'!$A$6:$GZ$97,Y$2,0)/1000,0)</f>
        <v>0</v>
      </c>
      <c r="Z44" s="40">
        <f>IFERROR(VLOOKUP($A44,'Сводка общая'!$A$6:$GZ$97,Z$2,0),0)</f>
        <v>0</v>
      </c>
      <c r="AA44" s="62">
        <f>IFERROR(VLOOKUP($A44,'Сводка общая'!$A$6:$GZ$97,AA$2,0)/1000,0)</f>
        <v>0</v>
      </c>
      <c r="AB44" s="62">
        <f>IFERROR(VLOOKUP($A44,'Сводка общая'!$A$6:$GZ$97,AB$2,0)/1000,0)</f>
        <v>0</v>
      </c>
      <c r="AC44" s="62">
        <f>IFERROR(VLOOKUP($A44,'Сводка общая'!$A$6:$GZ$97,AC$2,0)/1000,0)</f>
        <v>0</v>
      </c>
      <c r="AD44" s="66">
        <f>IFERROR(VLOOKUP($A44,'Сводка общая'!$A$6:$GZ$97,AD$2,0),0)</f>
        <v>0</v>
      </c>
      <c r="AE44" s="62">
        <f>IFERROR(VLOOKUP($A44,'Сводка общая'!$A$6:$GZ$97,AE$2,0)/1000,0)</f>
        <v>0</v>
      </c>
      <c r="AF44" s="62">
        <f>IFERROR(VLOOKUP($A44,'Сводка общая'!$A$6:$GZ$97,AF$2,0)/1000,0)</f>
        <v>0</v>
      </c>
      <c r="AG44" s="62">
        <f>IFERROR(VLOOKUP($A44,'Сводка общая'!$A$6:$GZ$97,AG$2,0)/1000,0)</f>
        <v>0</v>
      </c>
      <c r="AH44" s="62">
        <f>IFERROR(VLOOKUP($A44,'Сводка общая'!$A$6:$GZ$97,AH$2,0)/1000,0)</f>
        <v>0</v>
      </c>
      <c r="AI44" s="62">
        <f>IFERROR(VLOOKUP($A44,'Сводка общая'!$A$6:$GZ$97,AI$2,0)/1000,0)</f>
        <v>0</v>
      </c>
      <c r="AJ44" s="62">
        <f>IFERROR(VLOOKUP($A44,'Сводка общая'!$A$6:$GZ$97,AJ$2,0)/1000,0)</f>
        <v>0</v>
      </c>
      <c r="AK44" s="62">
        <f>IFERROR(VLOOKUP($A44,'Сводка общая'!$A$6:$GZ$97,AK$2,0)/1000,0)</f>
        <v>0</v>
      </c>
    </row>
    <row r="45" spans="1:37" x14ac:dyDescent="0.3">
      <c r="A45" s="11" t="s">
        <v>388</v>
      </c>
      <c r="B45" s="17">
        <f>IFERROR(VLOOKUP($A45,'Сводка общая'!$A$6:$GZ$97,B$2,0),0)</f>
        <v>0</v>
      </c>
      <c r="C45" s="62">
        <f>IFERROR(VLOOKUP($A45,'Сводка общая'!$A$6:$GZ$97,C$2,0)/1000,0)</f>
        <v>0</v>
      </c>
      <c r="D45" s="62">
        <f>IFERROR(VLOOKUP($A45,'Сводка общая'!$A$6:$GZ$97,D$2,0)/1000,0)</f>
        <v>0</v>
      </c>
      <c r="E45" s="62">
        <f>IFERROR(VLOOKUP($A45,'Сводка общая'!$A$6:$GZ$97,E$2,0)/1000,0)</f>
        <v>0</v>
      </c>
      <c r="F45" s="62">
        <f>IFERROR(VLOOKUP($A45,'Сводка общая'!$A$6:$GZ$97,F$2,0)/1000,0)</f>
        <v>0</v>
      </c>
      <c r="G45" s="40">
        <f>IFERROR(VLOOKUP($A45,'Сводка общая'!$A$6:$GZ$97,G$2,0),0)</f>
        <v>0</v>
      </c>
      <c r="H45" s="62">
        <f>IFERROR(VLOOKUP($A45,'Сводка общая'!$A$6:$GZ$97,H$2,0)/1000,0)</f>
        <v>0</v>
      </c>
      <c r="I45" s="40">
        <f>IFERROR(VLOOKUP($A45,'Сводка общая'!$A$6:$GZ$97,I$2,0),0)</f>
        <v>0</v>
      </c>
      <c r="J45" s="62">
        <f>IFERROR(VLOOKUP($A45,'Сводка общая'!$A$6:$GZ$97,J$2,0)/1000,0)</f>
        <v>0</v>
      </c>
      <c r="K45" s="40">
        <f>IFERROR(VLOOKUP($A45,'Сводка общая'!$A$6:$GZ$97,K$2,0),0)</f>
        <v>0</v>
      </c>
      <c r="L45" s="62">
        <f>IFERROR(VLOOKUP($A45,'Сводка общая'!$A$6:$GZ$97,L$2,0)/1000,0)</f>
        <v>0</v>
      </c>
      <c r="M45" s="62">
        <f>IFERROR(VLOOKUP($A45,'Сводка общая'!$A$6:$GZ$97,M$2,0)/1000,0)</f>
        <v>0</v>
      </c>
      <c r="N45" s="62">
        <f>IFERROR(VLOOKUP($A45,'Сводка общая'!$A$6:$GZ$97,N$2,0),0)</f>
        <v>0</v>
      </c>
      <c r="O45" s="62">
        <f>IFERROR(VLOOKUP($A45,'Сводка общая'!$A$6:$GZ$97,O$2,0)/1000,0)</f>
        <v>0</v>
      </c>
      <c r="P45" s="40">
        <f>IFERROR(VLOOKUP($A45,'Сводка общая'!$A$6:$GZ$97,P$2,0),0)</f>
        <v>0</v>
      </c>
      <c r="Q45" s="62">
        <f>IFERROR(VLOOKUP($A45,'Сводка общая'!$A$6:$GZ$97,Q$2,0),0)</f>
        <v>0</v>
      </c>
      <c r="R45" s="62">
        <f>IFERROR(VLOOKUP($A45,'Сводка общая'!$A$6:$GZ$97,R$2,0)/1000,0)</f>
        <v>0</v>
      </c>
      <c r="S45" s="62">
        <f>IFERROR(VLOOKUP($A45,'Сводка общая'!$A$6:$GZ$97,S$2,0)/1000,0)</f>
        <v>0</v>
      </c>
      <c r="T45" s="62">
        <f>IFERROR(VLOOKUP($A45,'Сводка общая'!$A$6:$GZ$97,T$2,0)/1000,0)</f>
        <v>0</v>
      </c>
      <c r="U45" s="62">
        <f>IFERROR(VLOOKUP($A45,'Сводка общая'!$A$6:$GZ$97,U$2,0)/1000,0)</f>
        <v>0</v>
      </c>
      <c r="V45" s="40">
        <f>IFERROR(VLOOKUP($A45,'Сводка общая'!$A$6:$GZ$97,V$2,0),0)</f>
        <v>0</v>
      </c>
      <c r="W45" s="62">
        <f>IFERROR(VLOOKUP($A45,'Сводка общая'!$A$6:$GZ$97,W$2,0)/1000,0)</f>
        <v>0</v>
      </c>
      <c r="X45" s="62">
        <f>IFERROR(VLOOKUP($A45,'Сводка общая'!$A$6:$GZ$97,X$2,0)/1000,0)</f>
        <v>0</v>
      </c>
      <c r="Y45" s="62">
        <f>IFERROR(VLOOKUP($A45,'Сводка общая'!$A$6:$GZ$97,Y$2,0)/1000,0)</f>
        <v>0</v>
      </c>
      <c r="Z45" s="40">
        <f>IFERROR(VLOOKUP($A45,'Сводка общая'!$A$6:$GZ$97,Z$2,0),0)</f>
        <v>0</v>
      </c>
      <c r="AA45" s="62">
        <f>IFERROR(VLOOKUP($A45,'Сводка общая'!$A$6:$GZ$97,AA$2,0)/1000,0)</f>
        <v>0</v>
      </c>
      <c r="AB45" s="62">
        <f>IFERROR(VLOOKUP($A45,'Сводка общая'!$A$6:$GZ$97,AB$2,0)/1000,0)</f>
        <v>0</v>
      </c>
      <c r="AC45" s="62">
        <f>IFERROR(VLOOKUP($A45,'Сводка общая'!$A$6:$GZ$97,AC$2,0)/1000,0)</f>
        <v>0</v>
      </c>
      <c r="AD45" s="66">
        <f>IFERROR(VLOOKUP($A45,'Сводка общая'!$A$6:$GZ$97,AD$2,0),0)</f>
        <v>0</v>
      </c>
      <c r="AE45" s="62">
        <f>IFERROR(VLOOKUP($A45,'Сводка общая'!$A$6:$GZ$97,AE$2,0)/1000,0)</f>
        <v>0</v>
      </c>
      <c r="AF45" s="62">
        <f>IFERROR(VLOOKUP($A45,'Сводка общая'!$A$6:$GZ$97,AF$2,0)/1000,0)</f>
        <v>0</v>
      </c>
      <c r="AG45" s="62">
        <f>IFERROR(VLOOKUP($A45,'Сводка общая'!$A$6:$GZ$97,AG$2,0)/1000,0)</f>
        <v>0</v>
      </c>
      <c r="AH45" s="62">
        <f>IFERROR(VLOOKUP($A45,'Сводка общая'!$A$6:$GZ$97,AH$2,0)/1000,0)</f>
        <v>0</v>
      </c>
      <c r="AI45" s="62">
        <f>IFERROR(VLOOKUP($A45,'Сводка общая'!$A$6:$GZ$97,AI$2,0)/1000,0)</f>
        <v>0</v>
      </c>
      <c r="AJ45" s="62">
        <f>IFERROR(VLOOKUP($A45,'Сводка общая'!$A$6:$GZ$97,AJ$2,0)/1000,0)</f>
        <v>0</v>
      </c>
      <c r="AK45" s="62">
        <f>IFERROR(VLOOKUP($A45,'Сводка общая'!$A$6:$GZ$97,AK$2,0)/1000,0)</f>
        <v>0</v>
      </c>
    </row>
    <row r="46" spans="1:37" x14ac:dyDescent="0.3">
      <c r="A46" s="19" t="s">
        <v>215</v>
      </c>
      <c r="B46" s="63"/>
      <c r="C46" s="64">
        <f>SUM(C39:C45)</f>
        <v>0</v>
      </c>
      <c r="D46" s="64">
        <f>SUM(D39:D45)</f>
        <v>0</v>
      </c>
      <c r="E46" s="64">
        <f t="shared" ref="E46:F46" si="12">SUM(E39:E45)</f>
        <v>0</v>
      </c>
      <c r="F46" s="64">
        <f t="shared" si="12"/>
        <v>0</v>
      </c>
      <c r="G46" s="65">
        <f>IFERROR(F46/AF46*100,0)</f>
        <v>0</v>
      </c>
      <c r="H46" s="64">
        <f>SUM(H39:H45)</f>
        <v>0</v>
      </c>
      <c r="I46" s="65">
        <f>IFERROR(H46/AG46*100,0)</f>
        <v>0</v>
      </c>
      <c r="J46" s="64">
        <f>SUM(J39:J45)</f>
        <v>0</v>
      </c>
      <c r="K46" s="65">
        <f>IFERROR(J46/AH46*100,0)</f>
        <v>0</v>
      </c>
      <c r="L46" s="64">
        <f>SUM(L39:L45)</f>
        <v>0</v>
      </c>
      <c r="M46" s="64">
        <f>SUM(M39:M45)</f>
        <v>0</v>
      </c>
      <c r="N46" s="64">
        <f>IFERROR(((F46*0.47)+(H46*0.35)+(J46*0.24)+(L46*0.22))/(AD46/10000),0)</f>
        <v>0</v>
      </c>
      <c r="O46" s="64">
        <f>SUM(O39:O45)</f>
        <v>0</v>
      </c>
      <c r="P46" s="65">
        <f>IFERROR(N46/Q46*100,0)</f>
        <v>0</v>
      </c>
      <c r="Q46" s="64">
        <f>IFERROR(AE46*10000/AD46,0)</f>
        <v>0</v>
      </c>
      <c r="R46" s="64">
        <f>SUM(R39:R45)</f>
        <v>0</v>
      </c>
      <c r="S46" s="64">
        <f>SUM(S39:S45)</f>
        <v>0</v>
      </c>
      <c r="T46" s="64">
        <f>SUM(T39:T45)</f>
        <v>0</v>
      </c>
      <c r="U46" s="64">
        <f>SUM(U39:U45)</f>
        <v>0</v>
      </c>
      <c r="V46" s="65">
        <f>IFERROR(R46/U46*100,0)</f>
        <v>0</v>
      </c>
      <c r="W46" s="64">
        <f>SUM(W39:W45)</f>
        <v>0</v>
      </c>
      <c r="X46" s="64">
        <f>SUM(X39:X45)</f>
        <v>0</v>
      </c>
      <c r="Y46" s="64">
        <f>SUM(Y39:Y45)</f>
        <v>0</v>
      </c>
      <c r="Z46" s="65">
        <f>IFERROR(W46/AK46*100,0)</f>
        <v>0</v>
      </c>
      <c r="AA46" s="64">
        <f t="shared" ref="AA46:AC46" si="13">SUM(AA39:AA45)</f>
        <v>0</v>
      </c>
      <c r="AB46" s="64">
        <f t="shared" si="13"/>
        <v>0</v>
      </c>
      <c r="AC46" s="64">
        <f t="shared" si="13"/>
        <v>0</v>
      </c>
      <c r="AD46" s="67">
        <f>SUM(AD39:AD45)</f>
        <v>0</v>
      </c>
      <c r="AE46" s="64">
        <f t="shared" ref="AE46:AI46" si="14">SUM(AE39:AE45)</f>
        <v>0</v>
      </c>
      <c r="AF46" s="64">
        <f t="shared" si="14"/>
        <v>0</v>
      </c>
      <c r="AG46" s="64">
        <f t="shared" si="14"/>
        <v>0</v>
      </c>
      <c r="AH46" s="64">
        <f t="shared" si="14"/>
        <v>0</v>
      </c>
      <c r="AI46" s="64">
        <f t="shared" si="14"/>
        <v>0</v>
      </c>
      <c r="AJ46" s="64">
        <f>SUM(AJ39:AJ45)</f>
        <v>0</v>
      </c>
      <c r="AK46" s="64">
        <f>SUM(AK39:AK45)</f>
        <v>0</v>
      </c>
    </row>
    <row r="47" spans="1:37" x14ac:dyDescent="0.3">
      <c r="A47" s="11" t="s">
        <v>216</v>
      </c>
      <c r="B47" s="17">
        <f>IFERROR(VLOOKUP($A47,'Сводка общая'!$A$6:$GZ$97,B$2,0),0)</f>
        <v>0</v>
      </c>
      <c r="C47" s="62">
        <f>IFERROR(VLOOKUP($A47,'Сводка общая'!$A$6:$GZ$97,C$2,0)/1000,0)</f>
        <v>0</v>
      </c>
      <c r="D47" s="62">
        <f>IFERROR(VLOOKUP($A47,'Сводка общая'!$A$6:$GZ$97,D$2,0)/1000,0)</f>
        <v>0</v>
      </c>
      <c r="E47" s="62">
        <f>IFERROR(VLOOKUP($A47,'Сводка общая'!$A$6:$GZ$97,E$2,0)/1000,0)</f>
        <v>0</v>
      </c>
      <c r="F47" s="62">
        <f>IFERROR(VLOOKUP($A47,'Сводка общая'!$A$6:$GZ$97,F$2,0)/1000,0)</f>
        <v>0</v>
      </c>
      <c r="G47" s="40">
        <f>IFERROR(VLOOKUP($A47,'Сводка общая'!$A$6:$GZ$97,G$2,0),0)</f>
        <v>0</v>
      </c>
      <c r="H47" s="62">
        <f>IFERROR(VLOOKUP($A47,'Сводка общая'!$A$6:$GZ$97,H$2,0)/1000,0)</f>
        <v>0</v>
      </c>
      <c r="I47" s="40">
        <f>IFERROR(VLOOKUP($A47,'Сводка общая'!$A$6:$GZ$97,I$2,0),0)</f>
        <v>0</v>
      </c>
      <c r="J47" s="62">
        <f>IFERROR(VLOOKUP($A47,'Сводка общая'!$A$6:$GZ$97,J$2,0)/1000,0)</f>
        <v>0</v>
      </c>
      <c r="K47" s="40">
        <f>IFERROR(VLOOKUP($A47,'Сводка общая'!$A$6:$GZ$97,K$2,0),0)</f>
        <v>0</v>
      </c>
      <c r="L47" s="62">
        <f>IFERROR(VLOOKUP($A47,'Сводка общая'!$A$6:$GZ$97,L$2,0)/1000,0)</f>
        <v>0</v>
      </c>
      <c r="M47" s="62">
        <f>IFERROR(VLOOKUP($A47,'Сводка общая'!$A$6:$GZ$97,M$2,0)/1000,0)</f>
        <v>0</v>
      </c>
      <c r="N47" s="62">
        <f>IFERROR(VLOOKUP($A47,'Сводка общая'!$A$6:$GZ$97,N$2,0),0)</f>
        <v>0</v>
      </c>
      <c r="O47" s="62">
        <f>IFERROR(VLOOKUP($A47,'Сводка общая'!$A$6:$GZ$97,O$2,0)/1000,0)</f>
        <v>0</v>
      </c>
      <c r="P47" s="40">
        <f>IFERROR(VLOOKUP($A47,'Сводка общая'!$A$6:$GZ$97,P$2,0),0)</f>
        <v>0</v>
      </c>
      <c r="Q47" s="62">
        <f>IFERROR(VLOOKUP($A47,'Сводка общая'!$A$6:$GZ$97,Q$2,0),0)</f>
        <v>0</v>
      </c>
      <c r="R47" s="62">
        <f>IFERROR(VLOOKUP($A47,'Сводка общая'!$A$6:$GZ$97,R$2,0)/1000,0)</f>
        <v>0</v>
      </c>
      <c r="S47" s="62">
        <f>IFERROR(VLOOKUP($A47,'Сводка общая'!$A$6:$GZ$97,S$2,0)/1000,0)</f>
        <v>0</v>
      </c>
      <c r="T47" s="62">
        <f>IFERROR(VLOOKUP($A47,'Сводка общая'!$A$6:$GZ$97,T$2,0)/1000,0)</f>
        <v>0</v>
      </c>
      <c r="U47" s="62">
        <f>IFERROR(VLOOKUP($A47,'Сводка общая'!$A$6:$GZ$97,U$2,0)/1000,0)</f>
        <v>0</v>
      </c>
      <c r="V47" s="40">
        <f>IFERROR(VLOOKUP($A47,'Сводка общая'!$A$6:$GZ$97,V$2,0),0)</f>
        <v>0</v>
      </c>
      <c r="W47" s="62">
        <f>IFERROR(VLOOKUP($A47,'Сводка общая'!$A$6:$GZ$97,W$2,0)/1000,0)</f>
        <v>0</v>
      </c>
      <c r="X47" s="62">
        <f>IFERROR(VLOOKUP($A47,'Сводка общая'!$A$6:$GZ$97,X$2,0)/1000,0)</f>
        <v>0</v>
      </c>
      <c r="Y47" s="62">
        <f>IFERROR(VLOOKUP($A47,'Сводка общая'!$A$6:$GZ$97,Y$2,0)/1000,0)</f>
        <v>0</v>
      </c>
      <c r="Z47" s="40">
        <f>IFERROR(VLOOKUP($A47,'Сводка общая'!$A$6:$GZ$97,Z$2,0),0)</f>
        <v>0</v>
      </c>
      <c r="AA47" s="62">
        <f>IFERROR(VLOOKUP($A47,'Сводка общая'!$A$6:$GZ$97,AA$2,0)/1000,0)</f>
        <v>0</v>
      </c>
      <c r="AB47" s="62">
        <f>IFERROR(VLOOKUP($A47,'Сводка общая'!$A$6:$GZ$97,AB$2,0)/1000,0)</f>
        <v>0</v>
      </c>
      <c r="AC47" s="62">
        <f>IFERROR(VLOOKUP($A47,'Сводка общая'!$A$6:$GZ$97,AC$2,0)/1000,0)</f>
        <v>0</v>
      </c>
      <c r="AD47" s="66">
        <f>IFERROR(VLOOKUP($A47,'Сводка общая'!$A$6:$GZ$97,AD$2,0),0)</f>
        <v>0</v>
      </c>
      <c r="AE47" s="62">
        <f>IFERROR(VLOOKUP($A47,'Сводка общая'!$A$6:$GZ$97,AE$2,0)/1000,0)</f>
        <v>0</v>
      </c>
      <c r="AF47" s="62">
        <f>IFERROR(VLOOKUP($A47,'Сводка общая'!$A$6:$GZ$97,AF$2,0)/1000,0)</f>
        <v>0</v>
      </c>
      <c r="AG47" s="62">
        <f>IFERROR(VLOOKUP($A47,'Сводка общая'!$A$6:$GZ$97,AG$2,0)/1000,0)</f>
        <v>0</v>
      </c>
      <c r="AH47" s="62">
        <f>IFERROR(VLOOKUP($A47,'Сводка общая'!$A$6:$GZ$97,AH$2,0)/1000,0)</f>
        <v>0</v>
      </c>
      <c r="AI47" s="62">
        <f>IFERROR(VLOOKUP($A47,'Сводка общая'!$A$6:$GZ$97,AI$2,0)/1000,0)</f>
        <v>0</v>
      </c>
      <c r="AJ47" s="62">
        <f>IFERROR(VLOOKUP($A47,'Сводка общая'!$A$6:$GZ$97,AJ$2,0)/1000,0)</f>
        <v>0</v>
      </c>
      <c r="AK47" s="62">
        <f>IFERROR(VLOOKUP($A47,'Сводка общая'!$A$6:$GZ$97,AK$2,0)/1000,0)</f>
        <v>0</v>
      </c>
    </row>
    <row r="48" spans="1:37" x14ac:dyDescent="0.3">
      <c r="A48" s="11" t="s">
        <v>217</v>
      </c>
      <c r="B48" s="17">
        <f>IFERROR(VLOOKUP($A48,'Сводка общая'!$A$6:$GZ$97,B$2,0),0)</f>
        <v>0</v>
      </c>
      <c r="C48" s="62">
        <f>IFERROR(VLOOKUP($A48,'Сводка общая'!$A$6:$GZ$97,C$2,0)/1000,0)</f>
        <v>0</v>
      </c>
      <c r="D48" s="62">
        <f>IFERROR(VLOOKUP($A48,'Сводка общая'!$A$6:$GZ$97,D$2,0)/1000,0)</f>
        <v>0</v>
      </c>
      <c r="E48" s="62">
        <f>IFERROR(VLOOKUP($A48,'Сводка общая'!$A$6:$GZ$97,E$2,0)/1000,0)</f>
        <v>0</v>
      </c>
      <c r="F48" s="62">
        <f>IFERROR(VLOOKUP($A48,'Сводка общая'!$A$6:$GZ$97,F$2,0)/1000,0)</f>
        <v>0</v>
      </c>
      <c r="G48" s="40">
        <f>IFERROR(VLOOKUP($A48,'Сводка общая'!$A$6:$GZ$97,G$2,0),0)</f>
        <v>0</v>
      </c>
      <c r="H48" s="62">
        <f>IFERROR(VLOOKUP($A48,'Сводка общая'!$A$6:$GZ$97,H$2,0)/1000,0)</f>
        <v>0</v>
      </c>
      <c r="I48" s="40">
        <f>IFERROR(VLOOKUP($A48,'Сводка общая'!$A$6:$GZ$97,I$2,0),0)</f>
        <v>0</v>
      </c>
      <c r="J48" s="62">
        <f>IFERROR(VLOOKUP($A48,'Сводка общая'!$A$6:$GZ$97,J$2,0)/1000,0)</f>
        <v>0</v>
      </c>
      <c r="K48" s="40">
        <f>IFERROR(VLOOKUP($A48,'Сводка общая'!$A$6:$GZ$97,K$2,0),0)</f>
        <v>0</v>
      </c>
      <c r="L48" s="62">
        <f>IFERROR(VLOOKUP($A48,'Сводка общая'!$A$6:$GZ$97,L$2,0)/1000,0)</f>
        <v>0</v>
      </c>
      <c r="M48" s="62">
        <f>IFERROR(VLOOKUP($A48,'Сводка общая'!$A$6:$GZ$97,M$2,0)/1000,0)</f>
        <v>0</v>
      </c>
      <c r="N48" s="62">
        <f>IFERROR(VLOOKUP($A48,'Сводка общая'!$A$6:$GZ$97,N$2,0),0)</f>
        <v>0</v>
      </c>
      <c r="O48" s="62">
        <f>IFERROR(VLOOKUP($A48,'Сводка общая'!$A$6:$GZ$97,O$2,0)/1000,0)</f>
        <v>0</v>
      </c>
      <c r="P48" s="40">
        <f>IFERROR(VLOOKUP($A48,'Сводка общая'!$A$6:$GZ$97,P$2,0),0)</f>
        <v>0</v>
      </c>
      <c r="Q48" s="62">
        <f>IFERROR(VLOOKUP($A48,'Сводка общая'!$A$6:$GZ$97,Q$2,0),0)</f>
        <v>0</v>
      </c>
      <c r="R48" s="62">
        <f>IFERROR(VLOOKUP($A48,'Сводка общая'!$A$6:$GZ$97,R$2,0)/1000,0)</f>
        <v>0</v>
      </c>
      <c r="S48" s="62">
        <f>IFERROR(VLOOKUP($A48,'Сводка общая'!$A$6:$GZ$97,S$2,0)/1000,0)</f>
        <v>0</v>
      </c>
      <c r="T48" s="62">
        <f>IFERROR(VLOOKUP($A48,'Сводка общая'!$A$6:$GZ$97,T$2,0)/1000,0)</f>
        <v>0</v>
      </c>
      <c r="U48" s="62">
        <f>IFERROR(VLOOKUP($A48,'Сводка общая'!$A$6:$GZ$97,U$2,0)/1000,0)</f>
        <v>0</v>
      </c>
      <c r="V48" s="40">
        <f>IFERROR(VLOOKUP($A48,'Сводка общая'!$A$6:$GZ$97,V$2,0),0)</f>
        <v>0</v>
      </c>
      <c r="W48" s="62">
        <f>IFERROR(VLOOKUP($A48,'Сводка общая'!$A$6:$GZ$97,W$2,0)/1000,0)</f>
        <v>0</v>
      </c>
      <c r="X48" s="62">
        <f>IFERROR(VLOOKUP($A48,'Сводка общая'!$A$6:$GZ$97,X$2,0)/1000,0)</f>
        <v>0</v>
      </c>
      <c r="Y48" s="62">
        <f>IFERROR(VLOOKUP($A48,'Сводка общая'!$A$6:$GZ$97,Y$2,0)/1000,0)</f>
        <v>0</v>
      </c>
      <c r="Z48" s="40">
        <f>IFERROR(VLOOKUP($A48,'Сводка общая'!$A$6:$GZ$97,Z$2,0),0)</f>
        <v>0</v>
      </c>
      <c r="AA48" s="62">
        <f>IFERROR(VLOOKUP($A48,'Сводка общая'!$A$6:$GZ$97,AA$2,0)/1000,0)</f>
        <v>0</v>
      </c>
      <c r="AB48" s="62">
        <f>IFERROR(VLOOKUP($A48,'Сводка общая'!$A$6:$GZ$97,AB$2,0)/1000,0)</f>
        <v>0</v>
      </c>
      <c r="AC48" s="62">
        <f>IFERROR(VLOOKUP($A48,'Сводка общая'!$A$6:$GZ$97,AC$2,0)/1000,0)</f>
        <v>0</v>
      </c>
      <c r="AD48" s="66">
        <f>IFERROR(VLOOKUP($A48,'Сводка общая'!$A$6:$GZ$97,AD$2,0),0)</f>
        <v>0</v>
      </c>
      <c r="AE48" s="62">
        <f>IFERROR(VLOOKUP($A48,'Сводка общая'!$A$6:$GZ$97,AE$2,0)/1000,0)</f>
        <v>0</v>
      </c>
      <c r="AF48" s="62">
        <f>IFERROR(VLOOKUP($A48,'Сводка общая'!$A$6:$GZ$97,AF$2,0)/1000,0)</f>
        <v>0</v>
      </c>
      <c r="AG48" s="62">
        <f>IFERROR(VLOOKUP($A48,'Сводка общая'!$A$6:$GZ$97,AG$2,0)/1000,0)</f>
        <v>0</v>
      </c>
      <c r="AH48" s="62">
        <f>IFERROR(VLOOKUP($A48,'Сводка общая'!$A$6:$GZ$97,AH$2,0)/1000,0)</f>
        <v>0</v>
      </c>
      <c r="AI48" s="62">
        <f>IFERROR(VLOOKUP($A48,'Сводка общая'!$A$6:$GZ$97,AI$2,0)/1000,0)</f>
        <v>0</v>
      </c>
      <c r="AJ48" s="62">
        <f>IFERROR(VLOOKUP($A48,'Сводка общая'!$A$6:$GZ$97,AJ$2,0)/1000,0)</f>
        <v>0</v>
      </c>
      <c r="AK48" s="62">
        <f>IFERROR(VLOOKUP($A48,'Сводка общая'!$A$6:$GZ$97,AK$2,0)/1000,0)</f>
        <v>0</v>
      </c>
    </row>
    <row r="49" spans="1:37" x14ac:dyDescent="0.3">
      <c r="A49" s="19" t="s">
        <v>465</v>
      </c>
      <c r="B49" s="63">
        <f>IFERROR(VLOOKUP("Край Итог",'Сводка общая'!$A$6:$GZ$97,B$2,0),0)</f>
        <v>0</v>
      </c>
      <c r="C49" s="64">
        <f>IFERROR(VLOOKUP("Край Итог",'Сводка общая'!$A$6:$GZ$97,C$2,0)/1000,0)</f>
        <v>0</v>
      </c>
      <c r="D49" s="64">
        <f>IFERROR(VLOOKUP("Край Итог",'Сводка общая'!$A$6:$GZ$97,D$2,0)/1000,0)</f>
        <v>0</v>
      </c>
      <c r="E49" s="64">
        <f>IFERROR(VLOOKUP("Край Итог",'Сводка общая'!$A$6:$GZ$97,E$2,0)/1000,0)</f>
        <v>0</v>
      </c>
      <c r="F49" s="64">
        <f>IFERROR(VLOOKUP("Край Итог",'Сводка общая'!$A$6:$GZ$97,F$2,0)/1000,0)</f>
        <v>0</v>
      </c>
      <c r="G49" s="65">
        <f>IFERROR(VLOOKUP("Край Итог",'Сводка общая'!$A$6:$GZ$97,G$2,0),0)</f>
        <v>0</v>
      </c>
      <c r="H49" s="64">
        <f>IFERROR(VLOOKUP("Край Итог",'Сводка общая'!$A$6:$GZ$97,H$2,0)/1000,0)</f>
        <v>0</v>
      </c>
      <c r="I49" s="65">
        <f>IFERROR(VLOOKUP("Край Итог",'Сводка общая'!$A$6:$GZ$97,I$2,0),0)</f>
        <v>0</v>
      </c>
      <c r="J49" s="64">
        <f>IFERROR(VLOOKUP("Край Итог",'Сводка общая'!$A$6:$GZ$97,J$2,0)/1000,0)</f>
        <v>0</v>
      </c>
      <c r="K49" s="65">
        <f>IFERROR(VLOOKUP("Край Итог",'Сводка общая'!$A$6:$GZ$97,K$2,0),0)</f>
        <v>0</v>
      </c>
      <c r="L49" s="64">
        <f>IFERROR(VLOOKUP("Край Итог",'Сводка общая'!$A$6:$GZ$97,L$2,0)/1000,0)</f>
        <v>0</v>
      </c>
      <c r="M49" s="64">
        <f>IFERROR(VLOOKUP("Край Итог",'Сводка общая'!$A$6:$GZ$97,M$2,0)/1000,0)</f>
        <v>0</v>
      </c>
      <c r="N49" s="64">
        <f>IFERROR(VLOOKUP("Край Итог",'Сводка общая'!$A$6:$GZ$97,N$2,0),0)</f>
        <v>0</v>
      </c>
      <c r="O49" s="64">
        <f>IFERROR(VLOOKUP("Край Итог",'Сводка общая'!$A$6:$GZ$97,O$2,0)/1000,0)</f>
        <v>0</v>
      </c>
      <c r="P49" s="65">
        <f>IFERROR(VLOOKUP("Край Итог",'Сводка общая'!$A$6:$GZ$97,P$2,0),0)</f>
        <v>0</v>
      </c>
      <c r="Q49" s="64">
        <f>IFERROR(VLOOKUP("Край Итог",'Сводка общая'!$A$6:$GZ$97,Q$2,0),0)</f>
        <v>0</v>
      </c>
      <c r="R49" s="64">
        <f>IFERROR(VLOOKUP("Край Итог",'Сводка общая'!$A$6:$GZ$97,R$2,0)/1000,0)</f>
        <v>0</v>
      </c>
      <c r="S49" s="64">
        <f>IFERROR(VLOOKUP("Край Итог",'Сводка общая'!$A$6:$GZ$97,S$2,0)/1000,0)</f>
        <v>0</v>
      </c>
      <c r="T49" s="64">
        <f>IFERROR(VLOOKUP("Край Итог",'Сводка общая'!$A$6:$GZ$97,T$2,0)/1000,0)</f>
        <v>0</v>
      </c>
      <c r="U49" s="64">
        <f>IFERROR(VLOOKUP("Край Итог",'Сводка общая'!$A$6:$GZ$97,U$2,0)/1000,0)</f>
        <v>0</v>
      </c>
      <c r="V49" s="65">
        <f>IFERROR(VLOOKUP("Край Итог",'Сводка общая'!$A$6:$GZ$97,V$2,0),0)</f>
        <v>0</v>
      </c>
      <c r="W49" s="64">
        <f>IFERROR(VLOOKUP("Край Итог",'Сводка общая'!$A$6:$GZ$97,W$2,0)/1000,0)</f>
        <v>0</v>
      </c>
      <c r="X49" s="64">
        <f>IFERROR(VLOOKUP("Край Итог",'Сводка общая'!$A$6:$GZ$97,X$2,0)/1000,0)</f>
        <v>0</v>
      </c>
      <c r="Y49" s="64">
        <f>IFERROR(VLOOKUP("Край Итог",'Сводка общая'!$A$6:$GZ$97,Y$2,0)/1000,0)</f>
        <v>0</v>
      </c>
      <c r="Z49" s="65">
        <f>IFERROR(VLOOKUP("Край Итог",'Сводка общая'!$A$6:$GZ$97,Z$2,0),0)</f>
        <v>0</v>
      </c>
      <c r="AA49" s="64">
        <f>IFERROR(VLOOKUP("Край Итог",'Сводка общая'!$A$6:$GZ$97,AA$2,0)/1000,0)</f>
        <v>0</v>
      </c>
      <c r="AB49" s="64">
        <f>IFERROR(VLOOKUP("Край Итог",'Сводка общая'!$A$6:$GZ$97,AB$2,0)/1000,0)</f>
        <v>0</v>
      </c>
      <c r="AC49" s="64">
        <f>IFERROR(VLOOKUP("Край Итог",'Сводка общая'!$A$6:$GZ$97,AC$2,0)/1000,0)</f>
        <v>0</v>
      </c>
      <c r="AD49" s="67">
        <f>IFERROR(VLOOKUP("Край Итог",'Сводка общая'!$A$6:$GZ$97,AD$2,0),0)</f>
        <v>0</v>
      </c>
      <c r="AE49" s="64">
        <f>IFERROR(VLOOKUP("Край Итог",'Сводка общая'!$A$6:$GZ$97,AE$2,0)/1000,0)</f>
        <v>0</v>
      </c>
      <c r="AF49" s="64">
        <f>IFERROR(VLOOKUP("Край Итог",'Сводка общая'!$A$6:$GZ$97,AF$2,0)/1000,0)</f>
        <v>0</v>
      </c>
      <c r="AG49" s="64">
        <f>IFERROR(VLOOKUP("Край Итог",'Сводка общая'!$A$6:$GZ$97,AG$2,0)/1000,0)</f>
        <v>0</v>
      </c>
      <c r="AH49" s="64">
        <f>IFERROR(VLOOKUP("Край Итог",'Сводка общая'!$A$6:$GZ$97,AH$2,0)/1000,0)</f>
        <v>0</v>
      </c>
      <c r="AI49" s="64">
        <f>IFERROR(VLOOKUP("Край Итог",'Сводка общая'!$A$6:$GZ$97,AI$2,0)/1000,0)</f>
        <v>0</v>
      </c>
      <c r="AJ49" s="64">
        <f>IFERROR(VLOOKUP("Край Итог",'Сводка общая'!$A$6:$GZ$97,AJ$2,0)/1000,0)</f>
        <v>0</v>
      </c>
      <c r="AK49" s="64">
        <f>IFERROR(VLOOKUP("Край Итог",'Сводка общая'!$A$6:$GZ$97,AK$2,0)/1000,0)</f>
        <v>0</v>
      </c>
    </row>
    <row r="50" spans="1:37" x14ac:dyDescent="0.3">
      <c r="A50" s="11" t="s">
        <v>218</v>
      </c>
      <c r="B50" s="17">
        <f>IFERROR(VLOOKUP($A50,'Сводка общая'!$A$6:$GZ$97,B$2,0),0)</f>
        <v>0</v>
      </c>
      <c r="C50" s="62">
        <f>IFERROR(VLOOKUP($A50,'Сводка общая'!$A$6:$GZ$97,C$2,0)/1000,0)</f>
        <v>0</v>
      </c>
      <c r="D50" s="62">
        <f>IFERROR(VLOOKUP($A50,'Сводка общая'!$A$6:$GZ$97,D$2,0)/1000,0)</f>
        <v>0</v>
      </c>
      <c r="E50" s="62">
        <f>IFERROR(VLOOKUP($A50,'Сводка общая'!$A$6:$GZ$97,E$2,0)/1000,0)</f>
        <v>0</v>
      </c>
      <c r="F50" s="62">
        <f>IFERROR(VLOOKUP($A50,'Сводка общая'!$A$6:$GZ$97,F$2,0)/1000,0)</f>
        <v>0</v>
      </c>
      <c r="G50" s="40">
        <f>IFERROR(VLOOKUP($A50,'Сводка общая'!$A$6:$GZ$97,G$2,0),0)</f>
        <v>0</v>
      </c>
      <c r="H50" s="62">
        <f>IFERROR(VLOOKUP($A50,'Сводка общая'!$A$6:$GZ$97,H$2,0)/1000,0)</f>
        <v>0</v>
      </c>
      <c r="I50" s="40">
        <f>IFERROR(VLOOKUP($A50,'Сводка общая'!$A$6:$GZ$97,I$2,0),0)</f>
        <v>0</v>
      </c>
      <c r="J50" s="62">
        <f>IFERROR(VLOOKUP($A50,'Сводка общая'!$A$6:$GZ$97,J$2,0)/1000,0)</f>
        <v>0</v>
      </c>
      <c r="K50" s="40">
        <f>IFERROR(VLOOKUP($A50,'Сводка общая'!$A$6:$GZ$97,K$2,0),0)</f>
        <v>0</v>
      </c>
      <c r="L50" s="62">
        <f>IFERROR(VLOOKUP($A50,'Сводка общая'!$A$6:$GZ$97,L$2,0)/1000,0)</f>
        <v>0</v>
      </c>
      <c r="M50" s="62">
        <f>IFERROR(VLOOKUP($A50,'Сводка общая'!$A$6:$GZ$97,M$2,0)/1000,0)</f>
        <v>0</v>
      </c>
      <c r="N50" s="62">
        <f>IFERROR(VLOOKUP($A50,'Сводка общая'!$A$6:$GZ$97,N$2,0),0)</f>
        <v>0</v>
      </c>
      <c r="O50" s="62">
        <f>IFERROR(VLOOKUP($A50,'Сводка общая'!$A$6:$GZ$97,O$2,0)/1000,0)</f>
        <v>0</v>
      </c>
      <c r="P50" s="40">
        <f>IFERROR(VLOOKUP($A50,'Сводка общая'!$A$6:$GZ$97,P$2,0),0)</f>
        <v>0</v>
      </c>
      <c r="Q50" s="62">
        <f>IFERROR(VLOOKUP($A50,'Сводка общая'!$A$6:$GZ$97,Q$2,0),0)</f>
        <v>0</v>
      </c>
      <c r="R50" s="62">
        <f>IFERROR(VLOOKUP($A50,'Сводка общая'!$A$6:$GZ$97,R$2,0)/1000,0)</f>
        <v>0</v>
      </c>
      <c r="S50" s="62">
        <f>IFERROR(VLOOKUP($A50,'Сводка общая'!$A$6:$GZ$97,S$2,0)/1000,0)</f>
        <v>0</v>
      </c>
      <c r="T50" s="62">
        <f>IFERROR(VLOOKUP($A50,'Сводка общая'!$A$6:$GZ$97,T$2,0)/1000,0)</f>
        <v>0</v>
      </c>
      <c r="U50" s="62">
        <f>IFERROR(VLOOKUP($A50,'Сводка общая'!$A$6:$GZ$97,U$2,0)/1000,0)</f>
        <v>0</v>
      </c>
      <c r="V50" s="40">
        <f>IFERROR(VLOOKUP($A50,'Сводка общая'!$A$6:$GZ$97,V$2,0),0)</f>
        <v>0</v>
      </c>
      <c r="W50" s="62">
        <f>IFERROR(VLOOKUP($A50,'Сводка общая'!$A$6:$GZ$97,W$2,0)/1000,0)</f>
        <v>0</v>
      </c>
      <c r="X50" s="62">
        <f>IFERROR(VLOOKUP($A50,'Сводка общая'!$A$6:$GZ$97,X$2,0)/1000,0)</f>
        <v>0</v>
      </c>
      <c r="Y50" s="62">
        <f>IFERROR(VLOOKUP($A50,'Сводка общая'!$A$6:$GZ$97,Y$2,0)/1000,0)</f>
        <v>0</v>
      </c>
      <c r="Z50" s="40">
        <f>IFERROR(VLOOKUP($A50,'Сводка общая'!$A$6:$GZ$97,Z$2,0),0)</f>
        <v>0</v>
      </c>
      <c r="AA50" s="62">
        <f>IFERROR(VLOOKUP($A50,'Сводка общая'!$A$6:$GZ$97,AA$2,0)/1000,0)</f>
        <v>0</v>
      </c>
      <c r="AB50" s="62">
        <f>IFERROR(VLOOKUP($A50,'Сводка общая'!$A$6:$GZ$97,AB$2,0)/1000,0)</f>
        <v>0</v>
      </c>
      <c r="AC50" s="62">
        <f>IFERROR(VLOOKUP($A50,'Сводка общая'!$A$6:$GZ$97,AC$2,0)/1000,0)</f>
        <v>0</v>
      </c>
      <c r="AD50" s="66">
        <f>IFERROR(VLOOKUP($A50,'Сводка общая'!$A$6:$GZ$97,AD$2,0),0)</f>
        <v>0</v>
      </c>
      <c r="AE50" s="62">
        <f>IFERROR(VLOOKUP($A50,'Сводка общая'!$A$6:$GZ$97,AE$2,0)/1000,0)</f>
        <v>0</v>
      </c>
      <c r="AF50" s="62">
        <f>IFERROR(VLOOKUP($A50,'Сводка общая'!$A$6:$GZ$97,AF$2,0)/1000,0)</f>
        <v>0</v>
      </c>
      <c r="AG50" s="62">
        <f>IFERROR(VLOOKUP($A50,'Сводка общая'!$A$6:$GZ$97,AG$2,0)/1000,0)</f>
        <v>0</v>
      </c>
      <c r="AH50" s="62">
        <f>IFERROR(VLOOKUP($A50,'Сводка общая'!$A$6:$GZ$97,AH$2,0)/1000,0)</f>
        <v>0</v>
      </c>
      <c r="AI50" s="62">
        <f>IFERROR(VLOOKUP($A50,'Сводка общая'!$A$6:$GZ$97,AI$2,0)/1000,0)</f>
        <v>0</v>
      </c>
      <c r="AJ50" s="62">
        <f>IFERROR(VLOOKUP($A50,'Сводка общая'!$A$6:$GZ$97,AJ$2,0)/1000,0)</f>
        <v>0</v>
      </c>
      <c r="AK50" s="62">
        <f>IFERROR(VLOOKUP($A50,'Сводка общая'!$A$6:$GZ$97,AK$2,0)/1000,0)</f>
        <v>0</v>
      </c>
    </row>
    <row r="51" spans="1:37" x14ac:dyDescent="0.3">
      <c r="A51" s="11" t="s">
        <v>389</v>
      </c>
      <c r="B51" s="17">
        <f>IFERROR(VLOOKUP($A51,'Сводка общая'!$A$6:$GZ$97,B$2,0),0)</f>
        <v>0</v>
      </c>
      <c r="C51" s="62">
        <f>IFERROR(VLOOKUP($A51,'Сводка общая'!$A$6:$GZ$97,C$2,0)/1000,0)</f>
        <v>0</v>
      </c>
      <c r="D51" s="62">
        <f>IFERROR(VLOOKUP($A51,'Сводка общая'!$A$6:$GZ$97,D$2,0)/1000,0)</f>
        <v>0</v>
      </c>
      <c r="E51" s="62">
        <f>IFERROR(VLOOKUP($A51,'Сводка общая'!$A$6:$GZ$97,E$2,0)/1000,0)</f>
        <v>0</v>
      </c>
      <c r="F51" s="62">
        <f>IFERROR(VLOOKUP($A51,'Сводка общая'!$A$6:$GZ$97,F$2,0)/1000,0)</f>
        <v>0</v>
      </c>
      <c r="G51" s="40">
        <f>IFERROR(VLOOKUP($A51,'Сводка общая'!$A$6:$GZ$97,G$2,0),0)</f>
        <v>0</v>
      </c>
      <c r="H51" s="62">
        <f>IFERROR(VLOOKUP($A51,'Сводка общая'!$A$6:$GZ$97,H$2,0)/1000,0)</f>
        <v>0</v>
      </c>
      <c r="I51" s="40">
        <f>IFERROR(VLOOKUP($A51,'Сводка общая'!$A$6:$GZ$97,I$2,0),0)</f>
        <v>0</v>
      </c>
      <c r="J51" s="62">
        <f>IFERROR(VLOOKUP($A51,'Сводка общая'!$A$6:$GZ$97,J$2,0)/1000,0)</f>
        <v>0</v>
      </c>
      <c r="K51" s="40">
        <f>IFERROR(VLOOKUP($A51,'Сводка общая'!$A$6:$GZ$97,K$2,0),0)</f>
        <v>0</v>
      </c>
      <c r="L51" s="62">
        <f>IFERROR(VLOOKUP($A51,'Сводка общая'!$A$6:$GZ$97,L$2,0)/1000,0)</f>
        <v>0</v>
      </c>
      <c r="M51" s="62">
        <f>IFERROR(VLOOKUP($A51,'Сводка общая'!$A$6:$GZ$97,M$2,0)/1000,0)</f>
        <v>0</v>
      </c>
      <c r="N51" s="62">
        <f>IFERROR(VLOOKUP($A51,'Сводка общая'!$A$6:$GZ$97,N$2,0),0)</f>
        <v>0</v>
      </c>
      <c r="O51" s="62">
        <f>IFERROR(VLOOKUP($A51,'Сводка общая'!$A$6:$GZ$97,O$2,0)/1000,0)</f>
        <v>0</v>
      </c>
      <c r="P51" s="40">
        <f>IFERROR(VLOOKUP($A51,'Сводка общая'!$A$6:$GZ$97,P$2,0),0)</f>
        <v>0</v>
      </c>
      <c r="Q51" s="62">
        <f>IFERROR(VLOOKUP($A51,'Сводка общая'!$A$6:$GZ$97,Q$2,0),0)</f>
        <v>0</v>
      </c>
      <c r="R51" s="62">
        <f>IFERROR(VLOOKUP($A51,'Сводка общая'!$A$6:$GZ$97,R$2,0)/1000,0)</f>
        <v>0</v>
      </c>
      <c r="S51" s="62">
        <f>IFERROR(VLOOKUP($A51,'Сводка общая'!$A$6:$GZ$97,S$2,0)/1000,0)</f>
        <v>0</v>
      </c>
      <c r="T51" s="62">
        <f>IFERROR(VLOOKUP($A51,'Сводка общая'!$A$6:$GZ$97,T$2,0)/1000,0)</f>
        <v>0</v>
      </c>
      <c r="U51" s="62">
        <f>IFERROR(VLOOKUP($A51,'Сводка общая'!$A$6:$GZ$97,U$2,0)/1000,0)</f>
        <v>0</v>
      </c>
      <c r="V51" s="40">
        <f>IFERROR(VLOOKUP($A51,'Сводка общая'!$A$6:$GZ$97,V$2,0),0)</f>
        <v>0</v>
      </c>
      <c r="W51" s="62">
        <f>IFERROR(VLOOKUP($A51,'Сводка общая'!$A$6:$GZ$97,W$2,0)/1000,0)</f>
        <v>0</v>
      </c>
      <c r="X51" s="62">
        <f>IFERROR(VLOOKUP($A51,'Сводка общая'!$A$6:$GZ$97,X$2,0)/1000,0)</f>
        <v>0</v>
      </c>
      <c r="Y51" s="62">
        <f>IFERROR(VLOOKUP($A51,'Сводка общая'!$A$6:$GZ$97,Y$2,0)/1000,0)</f>
        <v>0</v>
      </c>
      <c r="Z51" s="40">
        <f>IFERROR(VLOOKUP($A51,'Сводка общая'!$A$6:$GZ$97,Z$2,0),0)</f>
        <v>0</v>
      </c>
      <c r="AA51" s="62">
        <f>IFERROR(VLOOKUP($A51,'Сводка общая'!$A$6:$GZ$97,AA$2,0)/1000,0)</f>
        <v>0</v>
      </c>
      <c r="AB51" s="62">
        <f>IFERROR(VLOOKUP($A51,'Сводка общая'!$A$6:$GZ$97,AB$2,0)/1000,0)</f>
        <v>0</v>
      </c>
      <c r="AC51" s="62">
        <f>IFERROR(VLOOKUP($A51,'Сводка общая'!$A$6:$GZ$97,AC$2,0)/1000,0)</f>
        <v>0</v>
      </c>
      <c r="AD51" s="66">
        <f>IFERROR(VLOOKUP($A51,'Сводка общая'!$A$6:$GZ$97,AD$2,0),0)</f>
        <v>0</v>
      </c>
      <c r="AE51" s="62">
        <f>IFERROR(VLOOKUP($A51,'Сводка общая'!$A$6:$GZ$97,AE$2,0)/1000,0)</f>
        <v>0</v>
      </c>
      <c r="AF51" s="62">
        <f>IFERROR(VLOOKUP($A51,'Сводка общая'!$A$6:$GZ$97,AF$2,0)/1000,0)</f>
        <v>0</v>
      </c>
      <c r="AG51" s="62">
        <f>IFERROR(VLOOKUP($A51,'Сводка общая'!$A$6:$GZ$97,AG$2,0)/1000,0)</f>
        <v>0</v>
      </c>
      <c r="AH51" s="62">
        <f>IFERROR(VLOOKUP($A51,'Сводка общая'!$A$6:$GZ$97,AH$2,0)/1000,0)</f>
        <v>0</v>
      </c>
      <c r="AI51" s="62">
        <f>IFERROR(VLOOKUP($A51,'Сводка общая'!$A$6:$GZ$97,AI$2,0)/1000,0)</f>
        <v>0</v>
      </c>
      <c r="AJ51" s="62">
        <f>IFERROR(VLOOKUP($A51,'Сводка общая'!$A$6:$GZ$97,AJ$2,0)/1000,0)</f>
        <v>0</v>
      </c>
      <c r="AK51" s="62">
        <f>IFERROR(VLOOKUP($A51,'Сводка общая'!$A$6:$GZ$97,AK$2,0)/1000,0)</f>
        <v>0</v>
      </c>
    </row>
    <row r="52" spans="1:37" x14ac:dyDescent="0.3">
      <c r="A52" s="11" t="s">
        <v>390</v>
      </c>
      <c r="B52" s="17">
        <f>IFERROR(VLOOKUP($A52,'Сводка общая'!$A$6:$GZ$97,B$2,0),0)</f>
        <v>0</v>
      </c>
      <c r="C52" s="62">
        <f>IFERROR(VLOOKUP($A52,'Сводка общая'!$A$6:$GZ$97,C$2,0)/1000,0)</f>
        <v>0</v>
      </c>
      <c r="D52" s="62">
        <f>IFERROR(VLOOKUP($A52,'Сводка общая'!$A$6:$GZ$97,D$2,0)/1000,0)</f>
        <v>0</v>
      </c>
      <c r="E52" s="62">
        <f>IFERROR(VLOOKUP($A52,'Сводка общая'!$A$6:$GZ$97,E$2,0)/1000,0)</f>
        <v>0</v>
      </c>
      <c r="F52" s="62">
        <f>IFERROR(VLOOKUP($A52,'Сводка общая'!$A$6:$GZ$97,F$2,0)/1000,0)</f>
        <v>0</v>
      </c>
      <c r="G52" s="40">
        <f>IFERROR(VLOOKUP($A52,'Сводка общая'!$A$6:$GZ$97,G$2,0),0)</f>
        <v>0</v>
      </c>
      <c r="H52" s="62">
        <f>IFERROR(VLOOKUP($A52,'Сводка общая'!$A$6:$GZ$97,H$2,0)/1000,0)</f>
        <v>0</v>
      </c>
      <c r="I52" s="40">
        <f>IFERROR(VLOOKUP($A52,'Сводка общая'!$A$6:$GZ$97,I$2,0),0)</f>
        <v>0</v>
      </c>
      <c r="J52" s="62">
        <f>IFERROR(VLOOKUP($A52,'Сводка общая'!$A$6:$GZ$97,J$2,0)/1000,0)</f>
        <v>0</v>
      </c>
      <c r="K52" s="40">
        <f>IFERROR(VLOOKUP($A52,'Сводка общая'!$A$6:$GZ$97,K$2,0),0)</f>
        <v>0</v>
      </c>
      <c r="L52" s="62">
        <f>IFERROR(VLOOKUP($A52,'Сводка общая'!$A$6:$GZ$97,L$2,0)/1000,0)</f>
        <v>0</v>
      </c>
      <c r="M52" s="62">
        <f>IFERROR(VLOOKUP($A52,'Сводка общая'!$A$6:$GZ$97,M$2,0)/1000,0)</f>
        <v>0</v>
      </c>
      <c r="N52" s="62">
        <f>IFERROR(VLOOKUP($A52,'Сводка общая'!$A$6:$GZ$97,N$2,0),0)</f>
        <v>0</v>
      </c>
      <c r="O52" s="62">
        <f>IFERROR(VLOOKUP($A52,'Сводка общая'!$A$6:$GZ$97,O$2,0)/1000,0)</f>
        <v>0</v>
      </c>
      <c r="P52" s="40">
        <f>IFERROR(VLOOKUP($A52,'Сводка общая'!$A$6:$GZ$97,P$2,0),0)</f>
        <v>0</v>
      </c>
      <c r="Q52" s="62">
        <f>IFERROR(VLOOKUP($A52,'Сводка общая'!$A$6:$GZ$97,Q$2,0),0)</f>
        <v>0</v>
      </c>
      <c r="R52" s="62">
        <f>IFERROR(VLOOKUP($A52,'Сводка общая'!$A$6:$GZ$97,R$2,0)/1000,0)</f>
        <v>0</v>
      </c>
      <c r="S52" s="62">
        <f>IFERROR(VLOOKUP($A52,'Сводка общая'!$A$6:$GZ$97,S$2,0)/1000,0)</f>
        <v>0</v>
      </c>
      <c r="T52" s="62">
        <f>IFERROR(VLOOKUP($A52,'Сводка общая'!$A$6:$GZ$97,T$2,0)/1000,0)</f>
        <v>0</v>
      </c>
      <c r="U52" s="62">
        <f>IFERROR(VLOOKUP($A52,'Сводка общая'!$A$6:$GZ$97,U$2,0)/1000,0)</f>
        <v>0</v>
      </c>
      <c r="V52" s="40">
        <f>IFERROR(VLOOKUP($A52,'Сводка общая'!$A$6:$GZ$97,V$2,0),0)</f>
        <v>0</v>
      </c>
      <c r="W52" s="62">
        <f>IFERROR(VLOOKUP($A52,'Сводка общая'!$A$6:$GZ$97,W$2,0)/1000,0)</f>
        <v>0</v>
      </c>
      <c r="X52" s="62">
        <f>IFERROR(VLOOKUP($A52,'Сводка общая'!$A$6:$GZ$97,X$2,0)/1000,0)</f>
        <v>0</v>
      </c>
      <c r="Y52" s="62">
        <f>IFERROR(VLOOKUP($A52,'Сводка общая'!$A$6:$GZ$97,Y$2,0)/1000,0)</f>
        <v>0</v>
      </c>
      <c r="Z52" s="40">
        <f>IFERROR(VLOOKUP($A52,'Сводка общая'!$A$6:$GZ$97,Z$2,0),0)</f>
        <v>0</v>
      </c>
      <c r="AA52" s="62">
        <f>IFERROR(VLOOKUP($A52,'Сводка общая'!$A$6:$GZ$97,AA$2,0)/1000,0)</f>
        <v>0</v>
      </c>
      <c r="AB52" s="62">
        <f>IFERROR(VLOOKUP($A52,'Сводка общая'!$A$6:$GZ$97,AB$2,0)/1000,0)</f>
        <v>0</v>
      </c>
      <c r="AC52" s="62">
        <f>IFERROR(VLOOKUP($A52,'Сводка общая'!$A$6:$GZ$97,AC$2,0)/1000,0)</f>
        <v>0</v>
      </c>
      <c r="AD52" s="66">
        <f>IFERROR(VLOOKUP($A52,'Сводка общая'!$A$6:$GZ$97,AD$2,0),0)</f>
        <v>0</v>
      </c>
      <c r="AE52" s="62">
        <f>IFERROR(VLOOKUP($A52,'Сводка общая'!$A$6:$GZ$97,AE$2,0)/1000,0)</f>
        <v>0</v>
      </c>
      <c r="AF52" s="62">
        <f>IFERROR(VLOOKUP($A52,'Сводка общая'!$A$6:$GZ$97,AF$2,0)/1000,0)</f>
        <v>0</v>
      </c>
      <c r="AG52" s="62">
        <f>IFERROR(VLOOKUP($A52,'Сводка общая'!$A$6:$GZ$97,AG$2,0)/1000,0)</f>
        <v>0</v>
      </c>
      <c r="AH52" s="62">
        <f>IFERROR(VLOOKUP($A52,'Сводка общая'!$A$6:$GZ$97,AH$2,0)/1000,0)</f>
        <v>0</v>
      </c>
      <c r="AI52" s="62">
        <f>IFERROR(VLOOKUP($A52,'Сводка общая'!$A$6:$GZ$97,AI$2,0)/1000,0)</f>
        <v>0</v>
      </c>
      <c r="AJ52" s="62">
        <f>IFERROR(VLOOKUP($A52,'Сводка общая'!$A$6:$GZ$97,AJ$2,0)/1000,0)</f>
        <v>0</v>
      </c>
      <c r="AK52" s="62">
        <f>IFERROR(VLOOKUP($A52,'Сводка общая'!$A$6:$GZ$97,AK$2,0)/1000,0)</f>
        <v>0</v>
      </c>
    </row>
  </sheetData>
  <mergeCells count="33">
    <mergeCell ref="A3:A4"/>
    <mergeCell ref="B3:B4"/>
    <mergeCell ref="H3:H4"/>
    <mergeCell ref="I3:I4"/>
    <mergeCell ref="J3:J4"/>
    <mergeCell ref="C3:C4"/>
    <mergeCell ref="R3:U3"/>
    <mergeCell ref="D3:D4"/>
    <mergeCell ref="AJ3:AJ4"/>
    <mergeCell ref="AK3:AK4"/>
    <mergeCell ref="W3:Y3"/>
    <mergeCell ref="AB3:AB4"/>
    <mergeCell ref="AC3:AC4"/>
    <mergeCell ref="AF3:AF4"/>
    <mergeCell ref="AH3:AH4"/>
    <mergeCell ref="AI3:AI4"/>
    <mergeCell ref="AG3:AG4"/>
    <mergeCell ref="B1:M1"/>
    <mergeCell ref="AE3:AE4"/>
    <mergeCell ref="Z3:Z4"/>
    <mergeCell ref="AA3:AA4"/>
    <mergeCell ref="AD3:AD4"/>
    <mergeCell ref="V3:V4"/>
    <mergeCell ref="P3:P4"/>
    <mergeCell ref="K3:K4"/>
    <mergeCell ref="L3:L4"/>
    <mergeCell ref="M3:M4"/>
    <mergeCell ref="Q3:Q4"/>
    <mergeCell ref="N3:N4"/>
    <mergeCell ref="O3:O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3B90-4964-4AE9-AD19-C93ABB2032A6}">
  <sheetPr>
    <pageSetUpPr fitToPage="1"/>
  </sheetPr>
  <dimension ref="A1:L50"/>
  <sheetViews>
    <sheetView showZeros="0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8.88671875" defaultRowHeight="13.8" x14ac:dyDescent="0.25"/>
  <cols>
    <col min="1" max="1" width="40.6640625" style="21" customWidth="1"/>
    <col min="2" max="12" width="10.77734375" style="21" customWidth="1"/>
    <col min="13" max="16384" width="8.88671875" style="21"/>
  </cols>
  <sheetData>
    <row r="1" spans="1:12" ht="41.4" customHeight="1" x14ac:dyDescent="0.25">
      <c r="A1" s="113" t="str">
        <f>"ОПЕРАТИВНАЯ ИНФОРМАЦИЯ О ХОДЕ ЗАГОТОВКИ КОРМОВ В КРАСНОЯРСКОМ КРАЕ ПО СОСТОЯНИЮ НА "&amp;LEFT('Сводка общая'!A1,10)</f>
        <v xml:space="preserve">ОПЕРАТИВНАЯ ИНФОРМАЦИЯ О ХОДЕ ЗАГОТОВКИ КОРМОВ В КРАСНОЯРСКОМ КРАЕ ПО СОСТОЯНИЮ НА 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117" customHeight="1" x14ac:dyDescent="0.25">
      <c r="A2" s="58" t="s">
        <v>101</v>
      </c>
      <c r="B2" s="59" t="s">
        <v>222</v>
      </c>
      <c r="C2" s="59" t="s">
        <v>469</v>
      </c>
      <c r="D2" s="59" t="s">
        <v>470</v>
      </c>
      <c r="E2" s="59" t="s">
        <v>228</v>
      </c>
      <c r="F2" s="59" t="s">
        <v>12</v>
      </c>
      <c r="G2" s="59" t="s">
        <v>229</v>
      </c>
      <c r="H2" s="59" t="s">
        <v>12</v>
      </c>
      <c r="I2" s="59" t="s">
        <v>230</v>
      </c>
      <c r="J2" s="59" t="s">
        <v>12</v>
      </c>
      <c r="K2" s="59" t="s">
        <v>231</v>
      </c>
      <c r="L2" s="59" t="s">
        <v>12</v>
      </c>
    </row>
    <row r="3" spans="1:12" x14ac:dyDescent="0.25">
      <c r="A3" s="20" t="s">
        <v>319</v>
      </c>
      <c r="B3" s="55">
        <f>'По группам районов (корма)'!B5</f>
        <v>0</v>
      </c>
      <c r="C3" s="60">
        <f>'По группам районов (корма)'!C5</f>
        <v>0</v>
      </c>
      <c r="D3" s="60">
        <f>'По группам районов (корма)'!E5</f>
        <v>0</v>
      </c>
      <c r="E3" s="60">
        <f>'По группам районов (корма)'!F5</f>
        <v>0</v>
      </c>
      <c r="F3" s="55">
        <f>'По группам районов (корма)'!G5</f>
        <v>0</v>
      </c>
      <c r="G3" s="60">
        <f>'По группам районов (корма)'!H5</f>
        <v>0</v>
      </c>
      <c r="H3" s="55">
        <f>'По группам районов (корма)'!I5</f>
        <v>0</v>
      </c>
      <c r="I3" s="60">
        <f>'По группам районов (корма)'!J5</f>
        <v>0</v>
      </c>
      <c r="J3" s="55">
        <f>'По группам районов (корма)'!K5</f>
        <v>0</v>
      </c>
      <c r="K3" s="60">
        <f>'По группам районов (корма)'!N5</f>
        <v>0</v>
      </c>
      <c r="L3" s="55">
        <f>'По группам районов (корма)'!P5</f>
        <v>0</v>
      </c>
    </row>
    <row r="4" spans="1:12" x14ac:dyDescent="0.25">
      <c r="A4" s="18" t="s">
        <v>320</v>
      </c>
      <c r="B4" s="55">
        <f>'По группам районов (корма)'!B6</f>
        <v>0</v>
      </c>
      <c r="C4" s="60">
        <f>'По группам районов (корма)'!C6</f>
        <v>0</v>
      </c>
      <c r="D4" s="60">
        <f>'По группам районов (корма)'!E6</f>
        <v>0</v>
      </c>
      <c r="E4" s="60">
        <f>'По группам районов (корма)'!F6</f>
        <v>0</v>
      </c>
      <c r="F4" s="55">
        <f>'По группам районов (корма)'!G6</f>
        <v>0</v>
      </c>
      <c r="G4" s="60">
        <f>'По группам районов (корма)'!H6</f>
        <v>0</v>
      </c>
      <c r="H4" s="55">
        <f>'По группам районов (корма)'!I6</f>
        <v>0</v>
      </c>
      <c r="I4" s="60">
        <f>'По группам районов (корма)'!J6</f>
        <v>0</v>
      </c>
      <c r="J4" s="55">
        <f>'По группам районов (корма)'!K6</f>
        <v>0</v>
      </c>
      <c r="K4" s="60">
        <f>'По группам районов (корма)'!N6</f>
        <v>0</v>
      </c>
      <c r="L4" s="55">
        <f>'По группам районов (корма)'!P6</f>
        <v>0</v>
      </c>
    </row>
    <row r="5" spans="1:12" x14ac:dyDescent="0.25">
      <c r="A5" s="18" t="s">
        <v>321</v>
      </c>
      <c r="B5" s="55">
        <f>'По группам районов (корма)'!B7</f>
        <v>0</v>
      </c>
      <c r="C5" s="60">
        <f>'По группам районов (корма)'!C7</f>
        <v>0</v>
      </c>
      <c r="D5" s="60">
        <f>'По группам районов (корма)'!E7</f>
        <v>0</v>
      </c>
      <c r="E5" s="60">
        <f>'По группам районов (корма)'!F7</f>
        <v>0</v>
      </c>
      <c r="F5" s="55">
        <f>'По группам районов (корма)'!G7</f>
        <v>0</v>
      </c>
      <c r="G5" s="60">
        <f>'По группам районов (корма)'!H7</f>
        <v>0</v>
      </c>
      <c r="H5" s="55">
        <f>'По группам районов (корма)'!I7</f>
        <v>0</v>
      </c>
      <c r="I5" s="60">
        <f>'По группам районов (корма)'!J7</f>
        <v>0</v>
      </c>
      <c r="J5" s="55">
        <f>'По группам районов (корма)'!K7</f>
        <v>0</v>
      </c>
      <c r="K5" s="60">
        <f>'По группам районов (корма)'!N7</f>
        <v>0</v>
      </c>
      <c r="L5" s="55">
        <f>'По группам районов (корма)'!P7</f>
        <v>0</v>
      </c>
    </row>
    <row r="6" spans="1:12" x14ac:dyDescent="0.25">
      <c r="A6" s="18" t="s">
        <v>322</v>
      </c>
      <c r="B6" s="55">
        <f>'По группам районов (корма)'!B8</f>
        <v>0</v>
      </c>
      <c r="C6" s="60">
        <f>'По группам районов (корма)'!C8</f>
        <v>0</v>
      </c>
      <c r="D6" s="60">
        <f>'По группам районов (корма)'!E8</f>
        <v>0</v>
      </c>
      <c r="E6" s="60">
        <f>'По группам районов (корма)'!F8</f>
        <v>0</v>
      </c>
      <c r="F6" s="55">
        <f>'По группам районов (корма)'!G8</f>
        <v>0</v>
      </c>
      <c r="G6" s="60">
        <f>'По группам районов (корма)'!H8</f>
        <v>0</v>
      </c>
      <c r="H6" s="55">
        <f>'По группам районов (корма)'!I8</f>
        <v>0</v>
      </c>
      <c r="I6" s="60">
        <f>'По группам районов (корма)'!J8</f>
        <v>0</v>
      </c>
      <c r="J6" s="55">
        <f>'По группам районов (корма)'!K8</f>
        <v>0</v>
      </c>
      <c r="K6" s="60">
        <f>'По группам районов (корма)'!N8</f>
        <v>0</v>
      </c>
      <c r="L6" s="55">
        <f>'По группам районов (корма)'!P8</f>
        <v>0</v>
      </c>
    </row>
    <row r="7" spans="1:12" x14ac:dyDescent="0.25">
      <c r="A7" s="18" t="s">
        <v>324</v>
      </c>
      <c r="B7" s="55">
        <f>'По группам районов (корма)'!B9</f>
        <v>0</v>
      </c>
      <c r="C7" s="60">
        <f>'По группам районов (корма)'!C9</f>
        <v>0</v>
      </c>
      <c r="D7" s="60">
        <f>'По группам районов (корма)'!E9</f>
        <v>0</v>
      </c>
      <c r="E7" s="60">
        <f>'По группам районов (корма)'!F9</f>
        <v>0</v>
      </c>
      <c r="F7" s="55">
        <f>'По группам районов (корма)'!G9</f>
        <v>0</v>
      </c>
      <c r="G7" s="60">
        <f>'По группам районов (корма)'!H9</f>
        <v>0</v>
      </c>
      <c r="H7" s="55">
        <f>'По группам районов (корма)'!I9</f>
        <v>0</v>
      </c>
      <c r="I7" s="60">
        <f>'По группам районов (корма)'!J9</f>
        <v>0</v>
      </c>
      <c r="J7" s="55">
        <f>'По группам районов (корма)'!K9</f>
        <v>0</v>
      </c>
      <c r="K7" s="60">
        <f>'По группам районов (корма)'!N9</f>
        <v>0</v>
      </c>
      <c r="L7" s="55">
        <f>'По группам районов (корма)'!P9</f>
        <v>0</v>
      </c>
    </row>
    <row r="8" spans="1:12" x14ac:dyDescent="0.25">
      <c r="A8" s="18" t="s">
        <v>325</v>
      </c>
      <c r="B8" s="55">
        <f>'По группам районов (корма)'!B10</f>
        <v>0</v>
      </c>
      <c r="C8" s="60">
        <f>'По группам районов (корма)'!C10</f>
        <v>0</v>
      </c>
      <c r="D8" s="60">
        <f>'По группам районов (корма)'!E10</f>
        <v>0</v>
      </c>
      <c r="E8" s="60">
        <f>'По группам районов (корма)'!F10</f>
        <v>0</v>
      </c>
      <c r="F8" s="55">
        <f>'По группам районов (корма)'!G10</f>
        <v>0</v>
      </c>
      <c r="G8" s="60">
        <f>'По группам районов (корма)'!H10</f>
        <v>0</v>
      </c>
      <c r="H8" s="55">
        <f>'По группам районов (корма)'!I10</f>
        <v>0</v>
      </c>
      <c r="I8" s="60">
        <f>'По группам районов (корма)'!J10</f>
        <v>0</v>
      </c>
      <c r="J8" s="55">
        <f>'По группам районов (корма)'!K10</f>
        <v>0</v>
      </c>
      <c r="K8" s="60">
        <f>'По группам районов (корма)'!N10</f>
        <v>0</v>
      </c>
      <c r="L8" s="55">
        <f>'По группам районов (корма)'!P10</f>
        <v>0</v>
      </c>
    </row>
    <row r="9" spans="1:12" x14ac:dyDescent="0.25">
      <c r="A9" s="18" t="s">
        <v>368</v>
      </c>
      <c r="B9" s="55">
        <f>'По группам районов (корма)'!B11</f>
        <v>0</v>
      </c>
      <c r="C9" s="60">
        <f>'По группам районов (корма)'!C11</f>
        <v>0</v>
      </c>
      <c r="D9" s="60">
        <f>'По группам районов (корма)'!E11</f>
        <v>0</v>
      </c>
      <c r="E9" s="60">
        <f>'По группам районов (корма)'!F11</f>
        <v>0</v>
      </c>
      <c r="F9" s="55">
        <f>'По группам районов (корма)'!G11</f>
        <v>0</v>
      </c>
      <c r="G9" s="60">
        <f>'По группам районов (корма)'!H11</f>
        <v>0</v>
      </c>
      <c r="H9" s="55">
        <f>'По группам районов (корма)'!I11</f>
        <v>0</v>
      </c>
      <c r="I9" s="60">
        <f>'По группам районов (корма)'!J11</f>
        <v>0</v>
      </c>
      <c r="J9" s="55">
        <f>'По группам районов (корма)'!K11</f>
        <v>0</v>
      </c>
      <c r="K9" s="60">
        <f>'По группам районов (корма)'!N11</f>
        <v>0</v>
      </c>
      <c r="L9" s="55">
        <f>'По группам районов (корма)'!P11</f>
        <v>0</v>
      </c>
    </row>
    <row r="10" spans="1:12" x14ac:dyDescent="0.25">
      <c r="A10" s="18" t="s">
        <v>326</v>
      </c>
      <c r="B10" s="55">
        <f>'По группам районов (корма)'!B12</f>
        <v>0</v>
      </c>
      <c r="C10" s="60">
        <f>'По группам районов (корма)'!C12</f>
        <v>0</v>
      </c>
      <c r="D10" s="60">
        <f>'По группам районов (корма)'!E12</f>
        <v>0</v>
      </c>
      <c r="E10" s="60">
        <f>'По группам районов (корма)'!F12</f>
        <v>0</v>
      </c>
      <c r="F10" s="55">
        <f>'По группам районов (корма)'!G12</f>
        <v>0</v>
      </c>
      <c r="G10" s="60">
        <f>'По группам районов (корма)'!H12</f>
        <v>0</v>
      </c>
      <c r="H10" s="55">
        <f>'По группам районов (корма)'!I12</f>
        <v>0</v>
      </c>
      <c r="I10" s="60">
        <f>'По группам районов (корма)'!J12</f>
        <v>0</v>
      </c>
      <c r="J10" s="55">
        <f>'По группам районов (корма)'!K12</f>
        <v>0</v>
      </c>
      <c r="K10" s="60">
        <f>'По группам районов (корма)'!N12</f>
        <v>0</v>
      </c>
      <c r="L10" s="55">
        <f>'По группам районов (корма)'!P12</f>
        <v>0</v>
      </c>
    </row>
    <row r="11" spans="1:12" x14ac:dyDescent="0.25">
      <c r="A11" s="18" t="s">
        <v>327</v>
      </c>
      <c r="B11" s="55">
        <f>'По группам районов (корма)'!B13</f>
        <v>0</v>
      </c>
      <c r="C11" s="60">
        <f>'По группам районов (корма)'!C13</f>
        <v>0</v>
      </c>
      <c r="D11" s="60">
        <f>'По группам районов (корма)'!E13</f>
        <v>0</v>
      </c>
      <c r="E11" s="60">
        <f>'По группам районов (корма)'!F13</f>
        <v>0</v>
      </c>
      <c r="F11" s="55">
        <f>'По группам районов (корма)'!G13</f>
        <v>0</v>
      </c>
      <c r="G11" s="60">
        <f>'По группам районов (корма)'!H13</f>
        <v>0</v>
      </c>
      <c r="H11" s="55">
        <f>'По группам районов (корма)'!I13</f>
        <v>0</v>
      </c>
      <c r="I11" s="60">
        <f>'По группам районов (корма)'!J13</f>
        <v>0</v>
      </c>
      <c r="J11" s="55">
        <f>'По группам районов (корма)'!K13</f>
        <v>0</v>
      </c>
      <c r="K11" s="60">
        <f>'По группам районов (корма)'!N13</f>
        <v>0</v>
      </c>
      <c r="L11" s="55">
        <f>'По группам районов (корма)'!P13</f>
        <v>0</v>
      </c>
    </row>
    <row r="12" spans="1:12" x14ac:dyDescent="0.25">
      <c r="A12" s="18" t="s">
        <v>328</v>
      </c>
      <c r="B12" s="55">
        <f>'По группам районов (корма)'!B14</f>
        <v>0</v>
      </c>
      <c r="C12" s="60">
        <f>'По группам районов (корма)'!C14</f>
        <v>0</v>
      </c>
      <c r="D12" s="60">
        <f>'По группам районов (корма)'!E14</f>
        <v>0</v>
      </c>
      <c r="E12" s="60">
        <f>'По группам районов (корма)'!F14</f>
        <v>0</v>
      </c>
      <c r="F12" s="55">
        <f>'По группам районов (корма)'!G14</f>
        <v>0</v>
      </c>
      <c r="G12" s="60">
        <f>'По группам районов (корма)'!H14</f>
        <v>0</v>
      </c>
      <c r="H12" s="55">
        <f>'По группам районов (корма)'!I14</f>
        <v>0</v>
      </c>
      <c r="I12" s="60">
        <f>'По группам районов (корма)'!J14</f>
        <v>0</v>
      </c>
      <c r="J12" s="55">
        <f>'По группам районов (корма)'!K14</f>
        <v>0</v>
      </c>
      <c r="K12" s="60">
        <f>'По группам районов (корма)'!N14</f>
        <v>0</v>
      </c>
      <c r="L12" s="55">
        <f>'По группам районов (корма)'!P14</f>
        <v>0</v>
      </c>
    </row>
    <row r="13" spans="1:12" x14ac:dyDescent="0.25">
      <c r="A13" s="18" t="s">
        <v>329</v>
      </c>
      <c r="B13" s="55">
        <f>'По группам районов (корма)'!B15</f>
        <v>0</v>
      </c>
      <c r="C13" s="60">
        <f>'По группам районов (корма)'!C15</f>
        <v>0</v>
      </c>
      <c r="D13" s="60">
        <f>'По группам районов (корма)'!E15</f>
        <v>0</v>
      </c>
      <c r="E13" s="60">
        <f>'По группам районов (корма)'!F15</f>
        <v>0</v>
      </c>
      <c r="F13" s="55">
        <f>'По группам районов (корма)'!G15</f>
        <v>0</v>
      </c>
      <c r="G13" s="60">
        <f>'По группам районов (корма)'!H15</f>
        <v>0</v>
      </c>
      <c r="H13" s="55">
        <f>'По группам районов (корма)'!I15</f>
        <v>0</v>
      </c>
      <c r="I13" s="60">
        <f>'По группам районов (корма)'!J15</f>
        <v>0</v>
      </c>
      <c r="J13" s="55">
        <f>'По группам районов (корма)'!K15</f>
        <v>0</v>
      </c>
      <c r="K13" s="60">
        <f>'По группам районов (корма)'!N15</f>
        <v>0</v>
      </c>
      <c r="L13" s="55">
        <f>'По группам районов (корма)'!P15</f>
        <v>0</v>
      </c>
    </row>
    <row r="14" spans="1:12" x14ac:dyDescent="0.25">
      <c r="A14" s="19" t="s">
        <v>215</v>
      </c>
      <c r="B14" s="75">
        <f>'По группам районов (корма)'!B16</f>
        <v>0</v>
      </c>
      <c r="C14" s="76">
        <f>'По группам районов (корма)'!C16</f>
        <v>0</v>
      </c>
      <c r="D14" s="76">
        <f>'По группам районов (корма)'!E16</f>
        <v>0</v>
      </c>
      <c r="E14" s="76">
        <f>'По группам районов (корма)'!F16</f>
        <v>0</v>
      </c>
      <c r="F14" s="75">
        <f>'По группам районов (корма)'!G16</f>
        <v>0</v>
      </c>
      <c r="G14" s="76">
        <f>'По группам районов (корма)'!H16</f>
        <v>0</v>
      </c>
      <c r="H14" s="75">
        <f>'По группам районов (корма)'!I16</f>
        <v>0</v>
      </c>
      <c r="I14" s="76">
        <f>'По группам районов (корма)'!J16</f>
        <v>0</v>
      </c>
      <c r="J14" s="75">
        <f>'По группам районов (корма)'!K16</f>
        <v>0</v>
      </c>
      <c r="K14" s="76">
        <f>'По группам районов (корма)'!N16</f>
        <v>0</v>
      </c>
      <c r="L14" s="75">
        <f>'По группам районов (корма)'!P16</f>
        <v>0</v>
      </c>
    </row>
    <row r="15" spans="1:12" x14ac:dyDescent="0.25">
      <c r="A15" s="18" t="s">
        <v>331</v>
      </c>
      <c r="B15" s="55">
        <f>'По группам районов (корма)'!B17</f>
        <v>0</v>
      </c>
      <c r="C15" s="60">
        <f>'По группам районов (корма)'!C17</f>
        <v>0</v>
      </c>
      <c r="D15" s="60">
        <f>'По группам районов (корма)'!E17</f>
        <v>0</v>
      </c>
      <c r="E15" s="60">
        <f>'По группам районов (корма)'!F17</f>
        <v>0</v>
      </c>
      <c r="F15" s="55">
        <f>'По группам районов (корма)'!G17</f>
        <v>0</v>
      </c>
      <c r="G15" s="60">
        <f>'По группам районов (корма)'!H17</f>
        <v>0</v>
      </c>
      <c r="H15" s="55">
        <f>'По группам районов (корма)'!I17</f>
        <v>0</v>
      </c>
      <c r="I15" s="60">
        <f>'По группам районов (корма)'!J17</f>
        <v>0</v>
      </c>
      <c r="J15" s="55">
        <f>'По группам районов (корма)'!K17</f>
        <v>0</v>
      </c>
      <c r="K15" s="60">
        <f>'По группам районов (корма)'!N17</f>
        <v>0</v>
      </c>
      <c r="L15" s="55">
        <f>'По группам районов (корма)'!P17</f>
        <v>0</v>
      </c>
    </row>
    <row r="16" spans="1:12" x14ac:dyDescent="0.25">
      <c r="A16" s="18" t="s">
        <v>333</v>
      </c>
      <c r="B16" s="55">
        <f>'По группам районов (корма)'!B18</f>
        <v>0</v>
      </c>
      <c r="C16" s="60">
        <f>'По группам районов (корма)'!C18</f>
        <v>0</v>
      </c>
      <c r="D16" s="60">
        <f>'По группам районов (корма)'!E18</f>
        <v>0</v>
      </c>
      <c r="E16" s="60">
        <f>'По группам районов (корма)'!F18</f>
        <v>0</v>
      </c>
      <c r="F16" s="55">
        <f>'По группам районов (корма)'!G18</f>
        <v>0</v>
      </c>
      <c r="G16" s="60">
        <f>'По группам районов (корма)'!H18</f>
        <v>0</v>
      </c>
      <c r="H16" s="55">
        <f>'По группам районов (корма)'!I18</f>
        <v>0</v>
      </c>
      <c r="I16" s="60">
        <f>'По группам районов (корма)'!J18</f>
        <v>0</v>
      </c>
      <c r="J16" s="55">
        <f>'По группам районов (корма)'!K18</f>
        <v>0</v>
      </c>
      <c r="K16" s="60">
        <f>'По группам районов (корма)'!N18</f>
        <v>0</v>
      </c>
      <c r="L16" s="55">
        <f>'По группам районов (корма)'!P18</f>
        <v>0</v>
      </c>
    </row>
    <row r="17" spans="1:12" x14ac:dyDescent="0.25">
      <c r="A17" s="18" t="s">
        <v>357</v>
      </c>
      <c r="B17" s="55">
        <f>'По группам районов (корма)'!B19</f>
        <v>0</v>
      </c>
      <c r="C17" s="60">
        <f>'По группам районов (корма)'!C19</f>
        <v>0</v>
      </c>
      <c r="D17" s="60">
        <f>'По группам районов (корма)'!E19</f>
        <v>0</v>
      </c>
      <c r="E17" s="60">
        <f>'По группам районов (корма)'!F19</f>
        <v>0</v>
      </c>
      <c r="F17" s="55">
        <f>'По группам районов (корма)'!G19</f>
        <v>0</v>
      </c>
      <c r="G17" s="60">
        <f>'По группам районов (корма)'!H19</f>
        <v>0</v>
      </c>
      <c r="H17" s="55">
        <f>'По группам районов (корма)'!I19</f>
        <v>0</v>
      </c>
      <c r="I17" s="60">
        <f>'По группам районов (корма)'!J19</f>
        <v>0</v>
      </c>
      <c r="J17" s="55">
        <f>'По группам районов (корма)'!K19</f>
        <v>0</v>
      </c>
      <c r="K17" s="60">
        <f>'По группам районов (корма)'!N19</f>
        <v>0</v>
      </c>
      <c r="L17" s="55">
        <f>'По группам районов (корма)'!P19</f>
        <v>0</v>
      </c>
    </row>
    <row r="18" spans="1:12" x14ac:dyDescent="0.25">
      <c r="A18" s="18" t="s">
        <v>334</v>
      </c>
      <c r="B18" s="55">
        <f>'По группам районов (корма)'!B20</f>
        <v>0</v>
      </c>
      <c r="C18" s="60">
        <f>'По группам районов (корма)'!C20</f>
        <v>0</v>
      </c>
      <c r="D18" s="60">
        <f>'По группам районов (корма)'!E20</f>
        <v>0</v>
      </c>
      <c r="E18" s="60">
        <f>'По группам районов (корма)'!F20</f>
        <v>0</v>
      </c>
      <c r="F18" s="55">
        <f>'По группам районов (корма)'!G20</f>
        <v>0</v>
      </c>
      <c r="G18" s="60">
        <f>'По группам районов (корма)'!H20</f>
        <v>0</v>
      </c>
      <c r="H18" s="55">
        <f>'По группам районов (корма)'!I20</f>
        <v>0</v>
      </c>
      <c r="I18" s="60">
        <f>'По группам районов (корма)'!J20</f>
        <v>0</v>
      </c>
      <c r="J18" s="55">
        <f>'По группам районов (корма)'!K20</f>
        <v>0</v>
      </c>
      <c r="K18" s="60">
        <f>'По группам районов (корма)'!N20</f>
        <v>0</v>
      </c>
      <c r="L18" s="55">
        <f>'По группам районов (корма)'!P20</f>
        <v>0</v>
      </c>
    </row>
    <row r="19" spans="1:12" x14ac:dyDescent="0.25">
      <c r="A19" s="18" t="s">
        <v>336</v>
      </c>
      <c r="B19" s="55">
        <f>'По группам районов (корма)'!B21</f>
        <v>0</v>
      </c>
      <c r="C19" s="60">
        <f>'По группам районов (корма)'!C21</f>
        <v>0</v>
      </c>
      <c r="D19" s="60">
        <f>'По группам районов (корма)'!E21</f>
        <v>0</v>
      </c>
      <c r="E19" s="60">
        <f>'По группам районов (корма)'!F21</f>
        <v>0</v>
      </c>
      <c r="F19" s="55">
        <f>'По группам районов (корма)'!G21</f>
        <v>0</v>
      </c>
      <c r="G19" s="60">
        <f>'По группам районов (корма)'!H21</f>
        <v>0</v>
      </c>
      <c r="H19" s="55">
        <f>'По группам районов (корма)'!I21</f>
        <v>0</v>
      </c>
      <c r="I19" s="60">
        <f>'По группам районов (корма)'!J21</f>
        <v>0</v>
      </c>
      <c r="J19" s="55">
        <f>'По группам районов (корма)'!K21</f>
        <v>0</v>
      </c>
      <c r="K19" s="60">
        <f>'По группам районов (корма)'!N21</f>
        <v>0</v>
      </c>
      <c r="L19" s="55">
        <f>'По группам районов (корма)'!P21</f>
        <v>0</v>
      </c>
    </row>
    <row r="20" spans="1:12" x14ac:dyDescent="0.25">
      <c r="A20" s="18" t="s">
        <v>337</v>
      </c>
      <c r="B20" s="55">
        <f>'По группам районов (корма)'!B22</f>
        <v>0</v>
      </c>
      <c r="C20" s="60">
        <f>'По группам районов (корма)'!C22</f>
        <v>0</v>
      </c>
      <c r="D20" s="60">
        <f>'По группам районов (корма)'!E22</f>
        <v>0</v>
      </c>
      <c r="E20" s="60">
        <f>'По группам районов (корма)'!F22</f>
        <v>0</v>
      </c>
      <c r="F20" s="55">
        <f>'По группам районов (корма)'!G22</f>
        <v>0</v>
      </c>
      <c r="G20" s="60">
        <f>'По группам районов (корма)'!H22</f>
        <v>0</v>
      </c>
      <c r="H20" s="55">
        <f>'По группам районов (корма)'!I22</f>
        <v>0</v>
      </c>
      <c r="I20" s="60">
        <f>'По группам районов (корма)'!J22</f>
        <v>0</v>
      </c>
      <c r="J20" s="55">
        <f>'По группам районов (корма)'!K22</f>
        <v>0</v>
      </c>
      <c r="K20" s="60">
        <f>'По группам районов (корма)'!N22</f>
        <v>0</v>
      </c>
      <c r="L20" s="55">
        <f>'По группам районов (корма)'!P22</f>
        <v>0</v>
      </c>
    </row>
    <row r="21" spans="1:12" x14ac:dyDescent="0.25">
      <c r="A21" s="18" t="s">
        <v>338</v>
      </c>
      <c r="B21" s="55">
        <f>'По группам районов (корма)'!B23</f>
        <v>0</v>
      </c>
      <c r="C21" s="60">
        <f>'По группам районов (корма)'!C23</f>
        <v>0</v>
      </c>
      <c r="D21" s="60">
        <f>'По группам районов (корма)'!E23</f>
        <v>0</v>
      </c>
      <c r="E21" s="60">
        <f>'По группам районов (корма)'!F23</f>
        <v>0</v>
      </c>
      <c r="F21" s="55">
        <f>'По группам районов (корма)'!G23</f>
        <v>0</v>
      </c>
      <c r="G21" s="60">
        <f>'По группам районов (корма)'!H23</f>
        <v>0</v>
      </c>
      <c r="H21" s="55">
        <f>'По группам районов (корма)'!I23</f>
        <v>0</v>
      </c>
      <c r="I21" s="60">
        <f>'По группам районов (корма)'!J23</f>
        <v>0</v>
      </c>
      <c r="J21" s="55">
        <f>'По группам районов (корма)'!K23</f>
        <v>0</v>
      </c>
      <c r="K21" s="60">
        <f>'По группам районов (корма)'!N23</f>
        <v>0</v>
      </c>
      <c r="L21" s="55">
        <f>'По группам районов (корма)'!P23</f>
        <v>0</v>
      </c>
    </row>
    <row r="22" spans="1:12" x14ac:dyDescent="0.25">
      <c r="A22" s="18" t="s">
        <v>339</v>
      </c>
      <c r="B22" s="55">
        <f>'По группам районов (корма)'!B24</f>
        <v>0</v>
      </c>
      <c r="C22" s="60">
        <f>'По группам районов (корма)'!C24</f>
        <v>0</v>
      </c>
      <c r="D22" s="60">
        <f>'По группам районов (корма)'!E24</f>
        <v>0</v>
      </c>
      <c r="E22" s="60">
        <f>'По группам районов (корма)'!F24</f>
        <v>0</v>
      </c>
      <c r="F22" s="55">
        <f>'По группам районов (корма)'!G24</f>
        <v>0</v>
      </c>
      <c r="G22" s="60">
        <f>'По группам районов (корма)'!H24</f>
        <v>0</v>
      </c>
      <c r="H22" s="55">
        <f>'По группам районов (корма)'!I24</f>
        <v>0</v>
      </c>
      <c r="I22" s="60">
        <f>'По группам районов (корма)'!J24</f>
        <v>0</v>
      </c>
      <c r="J22" s="55">
        <f>'По группам районов (корма)'!K24</f>
        <v>0</v>
      </c>
      <c r="K22" s="60">
        <f>'По группам районов (корма)'!N24</f>
        <v>0</v>
      </c>
      <c r="L22" s="55">
        <f>'По группам районов (корма)'!P24</f>
        <v>0</v>
      </c>
    </row>
    <row r="23" spans="1:12" x14ac:dyDescent="0.25">
      <c r="A23" s="18" t="s">
        <v>464</v>
      </c>
      <c r="B23" s="55">
        <f>'По группам районов (корма)'!B25</f>
        <v>0</v>
      </c>
      <c r="C23" s="60">
        <f>'По группам районов (корма)'!C25</f>
        <v>0</v>
      </c>
      <c r="D23" s="60">
        <f>'По группам районов (корма)'!E25</f>
        <v>0</v>
      </c>
      <c r="E23" s="60">
        <f>'По группам районов (корма)'!F25</f>
        <v>0</v>
      </c>
      <c r="F23" s="55">
        <f>'По группам районов (корма)'!G25</f>
        <v>0</v>
      </c>
      <c r="G23" s="60">
        <f>'По группам районов (корма)'!H25</f>
        <v>0</v>
      </c>
      <c r="H23" s="55">
        <f>'По группам районов (корма)'!I25</f>
        <v>0</v>
      </c>
      <c r="I23" s="60">
        <f>'По группам районов (корма)'!J25</f>
        <v>0</v>
      </c>
      <c r="J23" s="55">
        <f>'По группам районов (корма)'!K25</f>
        <v>0</v>
      </c>
      <c r="K23" s="60">
        <f>'По группам районов (корма)'!N25</f>
        <v>0</v>
      </c>
      <c r="L23" s="55">
        <f>'По группам районов (корма)'!P25</f>
        <v>0</v>
      </c>
    </row>
    <row r="24" spans="1:12" x14ac:dyDescent="0.25">
      <c r="A24" s="19" t="s">
        <v>215</v>
      </c>
      <c r="B24" s="75">
        <f>'По группам районов (корма)'!B26</f>
        <v>0</v>
      </c>
      <c r="C24" s="76">
        <f>'По группам районов (корма)'!C26</f>
        <v>0</v>
      </c>
      <c r="D24" s="76">
        <f>'По группам районов (корма)'!E26</f>
        <v>0</v>
      </c>
      <c r="E24" s="76">
        <f>'По группам районов (корма)'!F26</f>
        <v>0</v>
      </c>
      <c r="F24" s="75">
        <f>'По группам районов (корма)'!G26</f>
        <v>0</v>
      </c>
      <c r="G24" s="76">
        <f>'По группам районов (корма)'!H26</f>
        <v>0</v>
      </c>
      <c r="H24" s="75">
        <f>'По группам районов (корма)'!I26</f>
        <v>0</v>
      </c>
      <c r="I24" s="76">
        <f>'По группам районов (корма)'!J26</f>
        <v>0</v>
      </c>
      <c r="J24" s="75">
        <f>'По группам районов (корма)'!K26</f>
        <v>0</v>
      </c>
      <c r="K24" s="76">
        <f>'По группам районов (корма)'!N26</f>
        <v>0</v>
      </c>
      <c r="L24" s="75">
        <f>'По группам районов (корма)'!P26</f>
        <v>0</v>
      </c>
    </row>
    <row r="25" spans="1:12" x14ac:dyDescent="0.25">
      <c r="A25" s="18" t="s">
        <v>352</v>
      </c>
      <c r="B25" s="55">
        <f>'По группам районов (корма)'!B27</f>
        <v>0</v>
      </c>
      <c r="C25" s="60">
        <f>'По группам районов (корма)'!C27</f>
        <v>0</v>
      </c>
      <c r="D25" s="60">
        <f>'По группам районов (корма)'!E27</f>
        <v>0</v>
      </c>
      <c r="E25" s="60">
        <f>'По группам районов (корма)'!F27</f>
        <v>0</v>
      </c>
      <c r="F25" s="55">
        <f>'По группам районов (корма)'!G27</f>
        <v>0</v>
      </c>
      <c r="G25" s="60">
        <f>'По группам районов (корма)'!H27</f>
        <v>0</v>
      </c>
      <c r="H25" s="55">
        <f>'По группам районов (корма)'!I27</f>
        <v>0</v>
      </c>
      <c r="I25" s="60">
        <f>'По группам районов (корма)'!J27</f>
        <v>0</v>
      </c>
      <c r="J25" s="55">
        <f>'По группам районов (корма)'!K27</f>
        <v>0</v>
      </c>
      <c r="K25" s="60">
        <f>'По группам районов (корма)'!N27</f>
        <v>0</v>
      </c>
      <c r="L25" s="55">
        <f>'По группам районов (корма)'!P27</f>
        <v>0</v>
      </c>
    </row>
    <row r="26" spans="1:12" x14ac:dyDescent="0.25">
      <c r="A26" s="18" t="s">
        <v>353</v>
      </c>
      <c r="B26" s="55">
        <f>'По группам районов (корма)'!B28</f>
        <v>0</v>
      </c>
      <c r="C26" s="60">
        <f>'По группам районов (корма)'!C28</f>
        <v>0</v>
      </c>
      <c r="D26" s="60">
        <f>'По группам районов (корма)'!E28</f>
        <v>0</v>
      </c>
      <c r="E26" s="60">
        <f>'По группам районов (корма)'!F28</f>
        <v>0</v>
      </c>
      <c r="F26" s="55">
        <f>'По группам районов (корма)'!G28</f>
        <v>0</v>
      </c>
      <c r="G26" s="60">
        <f>'По группам районов (корма)'!H28</f>
        <v>0</v>
      </c>
      <c r="H26" s="55">
        <f>'По группам районов (корма)'!I28</f>
        <v>0</v>
      </c>
      <c r="I26" s="60">
        <f>'По группам районов (корма)'!J28</f>
        <v>0</v>
      </c>
      <c r="J26" s="55">
        <f>'По группам районов (корма)'!K28</f>
        <v>0</v>
      </c>
      <c r="K26" s="60">
        <f>'По группам районов (корма)'!N28</f>
        <v>0</v>
      </c>
      <c r="L26" s="55">
        <f>'По группам районов (корма)'!P28</f>
        <v>0</v>
      </c>
    </row>
    <row r="27" spans="1:12" x14ac:dyDescent="0.25">
      <c r="A27" s="18" t="s">
        <v>356</v>
      </c>
      <c r="B27" s="55">
        <f>'По группам районов (корма)'!B29</f>
        <v>0</v>
      </c>
      <c r="C27" s="60">
        <f>'По группам районов (корма)'!C29</f>
        <v>0</v>
      </c>
      <c r="D27" s="60">
        <f>'По группам районов (корма)'!E29</f>
        <v>0</v>
      </c>
      <c r="E27" s="60">
        <f>'По группам районов (корма)'!F29</f>
        <v>0</v>
      </c>
      <c r="F27" s="55">
        <f>'По группам районов (корма)'!G29</f>
        <v>0</v>
      </c>
      <c r="G27" s="60">
        <f>'По группам районов (корма)'!H29</f>
        <v>0</v>
      </c>
      <c r="H27" s="55">
        <f>'По группам районов (корма)'!I29</f>
        <v>0</v>
      </c>
      <c r="I27" s="60">
        <f>'По группам районов (корма)'!J29</f>
        <v>0</v>
      </c>
      <c r="J27" s="55">
        <f>'По группам районов (корма)'!K29</f>
        <v>0</v>
      </c>
      <c r="K27" s="60">
        <f>'По группам районов (корма)'!N29</f>
        <v>0</v>
      </c>
      <c r="L27" s="55">
        <f>'По группам районов (корма)'!P29</f>
        <v>0</v>
      </c>
    </row>
    <row r="28" spans="1:12" x14ac:dyDescent="0.25">
      <c r="A28" s="18" t="s">
        <v>360</v>
      </c>
      <c r="B28" s="55">
        <f>'По группам районов (корма)'!B30</f>
        <v>0</v>
      </c>
      <c r="C28" s="60">
        <f>'По группам районов (корма)'!C30</f>
        <v>0</v>
      </c>
      <c r="D28" s="60">
        <f>'По группам районов (корма)'!E30</f>
        <v>0</v>
      </c>
      <c r="E28" s="60">
        <f>'По группам районов (корма)'!F30</f>
        <v>0</v>
      </c>
      <c r="F28" s="55">
        <f>'По группам районов (корма)'!G30</f>
        <v>0</v>
      </c>
      <c r="G28" s="60">
        <f>'По группам районов (корма)'!H30</f>
        <v>0</v>
      </c>
      <c r="H28" s="55">
        <f>'По группам районов (корма)'!I30</f>
        <v>0</v>
      </c>
      <c r="I28" s="60">
        <f>'По группам районов (корма)'!J30</f>
        <v>0</v>
      </c>
      <c r="J28" s="55">
        <f>'По группам районов (корма)'!K30</f>
        <v>0</v>
      </c>
      <c r="K28" s="60">
        <f>'По группам районов (корма)'!N30</f>
        <v>0</v>
      </c>
      <c r="L28" s="55">
        <f>'По группам районов (корма)'!P30</f>
        <v>0</v>
      </c>
    </row>
    <row r="29" spans="1:12" x14ac:dyDescent="0.25">
      <c r="A29" s="18" t="s">
        <v>367</v>
      </c>
      <c r="B29" s="55">
        <f>'По группам районов (корма)'!B31</f>
        <v>0</v>
      </c>
      <c r="C29" s="60">
        <f>'По группам районов (корма)'!C31</f>
        <v>0</v>
      </c>
      <c r="D29" s="60">
        <f>'По группам районов (корма)'!E31</f>
        <v>0</v>
      </c>
      <c r="E29" s="60">
        <f>'По группам районов (корма)'!F31</f>
        <v>0</v>
      </c>
      <c r="F29" s="55">
        <f>'По группам районов (корма)'!G31</f>
        <v>0</v>
      </c>
      <c r="G29" s="60">
        <f>'По группам районов (корма)'!H31</f>
        <v>0</v>
      </c>
      <c r="H29" s="55">
        <f>'По группам районов (корма)'!I31</f>
        <v>0</v>
      </c>
      <c r="I29" s="60">
        <f>'По группам районов (корма)'!J31</f>
        <v>0</v>
      </c>
      <c r="J29" s="55">
        <f>'По группам районов (корма)'!K31</f>
        <v>0</v>
      </c>
      <c r="K29" s="60">
        <f>'По группам районов (корма)'!N31</f>
        <v>0</v>
      </c>
      <c r="L29" s="55">
        <f>'По группам районов (корма)'!P31</f>
        <v>0</v>
      </c>
    </row>
    <row r="30" spans="1:12" x14ac:dyDescent="0.25">
      <c r="A30" s="18" t="s">
        <v>371</v>
      </c>
      <c r="B30" s="55">
        <f>'По группам районов (корма)'!B32</f>
        <v>0</v>
      </c>
      <c r="C30" s="60">
        <f>'По группам районов (корма)'!C32</f>
        <v>0</v>
      </c>
      <c r="D30" s="60">
        <f>'По группам районов (корма)'!E32</f>
        <v>0</v>
      </c>
      <c r="E30" s="60">
        <f>'По группам районов (корма)'!F32</f>
        <v>0</v>
      </c>
      <c r="F30" s="55">
        <f>'По группам районов (корма)'!G32</f>
        <v>0</v>
      </c>
      <c r="G30" s="60">
        <f>'По группам районов (корма)'!H32</f>
        <v>0</v>
      </c>
      <c r="H30" s="55">
        <f>'По группам районов (корма)'!I32</f>
        <v>0</v>
      </c>
      <c r="I30" s="60">
        <f>'По группам районов (корма)'!J32</f>
        <v>0</v>
      </c>
      <c r="J30" s="55">
        <f>'По группам районов (корма)'!K32</f>
        <v>0</v>
      </c>
      <c r="K30" s="60">
        <f>'По группам районов (корма)'!N32</f>
        <v>0</v>
      </c>
      <c r="L30" s="55">
        <f>'По группам районов (корма)'!P32</f>
        <v>0</v>
      </c>
    </row>
    <row r="31" spans="1:12" x14ac:dyDescent="0.25">
      <c r="A31" s="19" t="s">
        <v>215</v>
      </c>
      <c r="B31" s="75">
        <f>'По группам районов (корма)'!B33</f>
        <v>0</v>
      </c>
      <c r="C31" s="76">
        <f>'По группам районов (корма)'!C33</f>
        <v>0</v>
      </c>
      <c r="D31" s="76">
        <f>'По группам районов (корма)'!E33</f>
        <v>0</v>
      </c>
      <c r="E31" s="76">
        <f>'По группам районов (корма)'!F33</f>
        <v>0</v>
      </c>
      <c r="F31" s="75">
        <f>'По группам районов (корма)'!G33</f>
        <v>0</v>
      </c>
      <c r="G31" s="76">
        <f>'По группам районов (корма)'!H33</f>
        <v>0</v>
      </c>
      <c r="H31" s="75">
        <f>'По группам районов (корма)'!I33</f>
        <v>0</v>
      </c>
      <c r="I31" s="76">
        <f>'По группам районов (корма)'!J33</f>
        <v>0</v>
      </c>
      <c r="J31" s="75">
        <f>'По группам районов (корма)'!K33</f>
        <v>0</v>
      </c>
      <c r="K31" s="76">
        <f>'По группам районов (корма)'!N33</f>
        <v>0</v>
      </c>
      <c r="L31" s="75">
        <f>'По группам районов (корма)'!P33</f>
        <v>0</v>
      </c>
    </row>
    <row r="32" spans="1:12" x14ac:dyDescent="0.25">
      <c r="A32" s="18" t="s">
        <v>343</v>
      </c>
      <c r="B32" s="55">
        <f>'По группам районов (корма)'!B34</f>
        <v>0</v>
      </c>
      <c r="C32" s="60">
        <f>'По группам районов (корма)'!C34</f>
        <v>0</v>
      </c>
      <c r="D32" s="60">
        <f>'По группам районов (корма)'!E34</f>
        <v>0</v>
      </c>
      <c r="E32" s="60">
        <f>'По группам районов (корма)'!F34</f>
        <v>0</v>
      </c>
      <c r="F32" s="55">
        <f>'По группам районов (корма)'!G34</f>
        <v>0</v>
      </c>
      <c r="G32" s="60">
        <f>'По группам районов (корма)'!H34</f>
        <v>0</v>
      </c>
      <c r="H32" s="55">
        <f>'По группам районов (корма)'!I34</f>
        <v>0</v>
      </c>
      <c r="I32" s="60">
        <f>'По группам районов (корма)'!J34</f>
        <v>0</v>
      </c>
      <c r="J32" s="55">
        <f>'По группам районов (корма)'!K34</f>
        <v>0</v>
      </c>
      <c r="K32" s="60">
        <f>'По группам районов (корма)'!N34</f>
        <v>0</v>
      </c>
      <c r="L32" s="55">
        <f>'По группам районов (корма)'!P34</f>
        <v>0</v>
      </c>
    </row>
    <row r="33" spans="1:12" x14ac:dyDescent="0.25">
      <c r="A33" s="18" t="s">
        <v>344</v>
      </c>
      <c r="B33" s="55">
        <f>'По группам районов (корма)'!B35</f>
        <v>0</v>
      </c>
      <c r="C33" s="60">
        <f>'По группам районов (корма)'!C35</f>
        <v>0</v>
      </c>
      <c r="D33" s="60">
        <f>'По группам районов (корма)'!E35</f>
        <v>0</v>
      </c>
      <c r="E33" s="60">
        <f>'По группам районов (корма)'!F35</f>
        <v>0</v>
      </c>
      <c r="F33" s="55">
        <f>'По группам районов (корма)'!G35</f>
        <v>0</v>
      </c>
      <c r="G33" s="60">
        <f>'По группам районов (корма)'!H35</f>
        <v>0</v>
      </c>
      <c r="H33" s="55">
        <f>'По группам районов (корма)'!I35</f>
        <v>0</v>
      </c>
      <c r="I33" s="60">
        <f>'По группам районов (корма)'!J35</f>
        <v>0</v>
      </c>
      <c r="J33" s="55">
        <f>'По группам районов (корма)'!K35</f>
        <v>0</v>
      </c>
      <c r="K33" s="60">
        <f>'По группам районов (корма)'!N35</f>
        <v>0</v>
      </c>
      <c r="L33" s="55">
        <f>'По группам районов (корма)'!P35</f>
        <v>0</v>
      </c>
    </row>
    <row r="34" spans="1:12" x14ac:dyDescent="0.25">
      <c r="A34" s="18" t="s">
        <v>364</v>
      </c>
      <c r="B34" s="55">
        <f>'По группам районов (корма)'!B36</f>
        <v>0</v>
      </c>
      <c r="C34" s="60">
        <f>'По группам районов (корма)'!C36</f>
        <v>0</v>
      </c>
      <c r="D34" s="60">
        <f>'По группам районов (корма)'!E36</f>
        <v>0</v>
      </c>
      <c r="E34" s="60">
        <f>'По группам районов (корма)'!F36</f>
        <v>0</v>
      </c>
      <c r="F34" s="55">
        <f>'По группам районов (корма)'!G36</f>
        <v>0</v>
      </c>
      <c r="G34" s="60">
        <f>'По группам районов (корма)'!H36</f>
        <v>0</v>
      </c>
      <c r="H34" s="55">
        <f>'По группам районов (корма)'!I36</f>
        <v>0</v>
      </c>
      <c r="I34" s="60">
        <f>'По группам районов (корма)'!J36</f>
        <v>0</v>
      </c>
      <c r="J34" s="55">
        <f>'По группам районов (корма)'!K36</f>
        <v>0</v>
      </c>
      <c r="K34" s="60">
        <f>'По группам районов (корма)'!N36</f>
        <v>0</v>
      </c>
      <c r="L34" s="55">
        <f>'По группам районов (корма)'!P36</f>
        <v>0</v>
      </c>
    </row>
    <row r="35" spans="1:12" x14ac:dyDescent="0.25">
      <c r="A35" s="18" t="s">
        <v>347</v>
      </c>
      <c r="B35" s="55">
        <f>'По группам районов (корма)'!B37</f>
        <v>0</v>
      </c>
      <c r="C35" s="60">
        <f>'По группам районов (корма)'!C37</f>
        <v>0</v>
      </c>
      <c r="D35" s="60">
        <f>'По группам районов (корма)'!E37</f>
        <v>0</v>
      </c>
      <c r="E35" s="60">
        <f>'По группам районов (корма)'!F37</f>
        <v>0</v>
      </c>
      <c r="F35" s="55">
        <f>'По группам районов (корма)'!G37</f>
        <v>0</v>
      </c>
      <c r="G35" s="60">
        <f>'По группам районов (корма)'!H37</f>
        <v>0</v>
      </c>
      <c r="H35" s="55">
        <f>'По группам районов (корма)'!I37</f>
        <v>0</v>
      </c>
      <c r="I35" s="60">
        <f>'По группам районов (корма)'!J37</f>
        <v>0</v>
      </c>
      <c r="J35" s="55">
        <f>'По группам районов (корма)'!K37</f>
        <v>0</v>
      </c>
      <c r="K35" s="60">
        <f>'По группам районов (корма)'!N37</f>
        <v>0</v>
      </c>
      <c r="L35" s="55">
        <f>'По группам районов (корма)'!P37</f>
        <v>0</v>
      </c>
    </row>
    <row r="36" spans="1:12" x14ac:dyDescent="0.25">
      <c r="A36" s="19" t="s">
        <v>215</v>
      </c>
      <c r="B36" s="75">
        <f>'По группам районов (корма)'!B38</f>
        <v>0</v>
      </c>
      <c r="C36" s="76">
        <f>'По группам районов (корма)'!C38</f>
        <v>0</v>
      </c>
      <c r="D36" s="76">
        <f>'По группам районов (корма)'!E38</f>
        <v>0</v>
      </c>
      <c r="E36" s="76">
        <f>'По группам районов (корма)'!F38</f>
        <v>0</v>
      </c>
      <c r="F36" s="75">
        <f>'По группам районов (корма)'!G38</f>
        <v>0</v>
      </c>
      <c r="G36" s="76">
        <f>'По группам районов (корма)'!H38</f>
        <v>0</v>
      </c>
      <c r="H36" s="75">
        <f>'По группам районов (корма)'!I38</f>
        <v>0</v>
      </c>
      <c r="I36" s="76">
        <f>'По группам районов (корма)'!J38</f>
        <v>0</v>
      </c>
      <c r="J36" s="75">
        <f>'По группам районов (корма)'!K38</f>
        <v>0</v>
      </c>
      <c r="K36" s="76">
        <f>'По группам районов (корма)'!N38</f>
        <v>0</v>
      </c>
      <c r="L36" s="75">
        <f>'По группам районов (корма)'!P38</f>
        <v>0</v>
      </c>
    </row>
    <row r="37" spans="1:12" x14ac:dyDescent="0.25">
      <c r="A37" s="18" t="s">
        <v>372</v>
      </c>
      <c r="B37" s="55">
        <f>'По группам районов (корма)'!B39</f>
        <v>0</v>
      </c>
      <c r="C37" s="60">
        <f>'По группам районов (корма)'!C39</f>
        <v>0</v>
      </c>
      <c r="D37" s="60">
        <f>'По группам районов (корма)'!E39</f>
        <v>0</v>
      </c>
      <c r="E37" s="60">
        <f>'По группам районов (корма)'!F39</f>
        <v>0</v>
      </c>
      <c r="F37" s="55">
        <f>'По группам районов (корма)'!G39</f>
        <v>0</v>
      </c>
      <c r="G37" s="60">
        <f>'По группам районов (корма)'!H39</f>
        <v>0</v>
      </c>
      <c r="H37" s="55">
        <f>'По группам районов (корма)'!I39</f>
        <v>0</v>
      </c>
      <c r="I37" s="60">
        <f>'По группам районов (корма)'!J39</f>
        <v>0</v>
      </c>
      <c r="J37" s="55">
        <f>'По группам районов (корма)'!K39</f>
        <v>0</v>
      </c>
      <c r="K37" s="60">
        <f>'По группам районов (корма)'!N39</f>
        <v>0</v>
      </c>
      <c r="L37" s="55">
        <f>'По группам районов (корма)'!P39</f>
        <v>0</v>
      </c>
    </row>
    <row r="38" spans="1:12" x14ac:dyDescent="0.25">
      <c r="A38" s="18" t="s">
        <v>373</v>
      </c>
      <c r="B38" s="55">
        <f>'По группам районов (корма)'!B40</f>
        <v>0</v>
      </c>
      <c r="C38" s="60">
        <f>'По группам районов (корма)'!C40</f>
        <v>0</v>
      </c>
      <c r="D38" s="60">
        <f>'По группам районов (корма)'!E40</f>
        <v>0</v>
      </c>
      <c r="E38" s="60">
        <f>'По группам районов (корма)'!F40</f>
        <v>0</v>
      </c>
      <c r="F38" s="55">
        <f>'По группам районов (корма)'!G40</f>
        <v>0</v>
      </c>
      <c r="G38" s="60">
        <f>'По группам районов (корма)'!H40</f>
        <v>0</v>
      </c>
      <c r="H38" s="55">
        <f>'По группам районов (корма)'!I40</f>
        <v>0</v>
      </c>
      <c r="I38" s="60">
        <f>'По группам районов (корма)'!J40</f>
        <v>0</v>
      </c>
      <c r="J38" s="55">
        <f>'По группам районов (корма)'!K40</f>
        <v>0</v>
      </c>
      <c r="K38" s="60">
        <f>'По группам районов (корма)'!N40</f>
        <v>0</v>
      </c>
      <c r="L38" s="55">
        <f>'По группам районов (корма)'!P40</f>
        <v>0</v>
      </c>
    </row>
    <row r="39" spans="1:12" x14ac:dyDescent="0.25">
      <c r="A39" s="18" t="s">
        <v>374</v>
      </c>
      <c r="B39" s="55">
        <f>'По группам районов (корма)'!B41</f>
        <v>0</v>
      </c>
      <c r="C39" s="60">
        <f>'По группам районов (корма)'!C41</f>
        <v>0</v>
      </c>
      <c r="D39" s="60">
        <f>'По группам районов (корма)'!E41</f>
        <v>0</v>
      </c>
      <c r="E39" s="60">
        <f>'По группам районов (корма)'!F41</f>
        <v>0</v>
      </c>
      <c r="F39" s="55">
        <f>'По группам районов (корма)'!G41</f>
        <v>0</v>
      </c>
      <c r="G39" s="60">
        <f>'По группам районов (корма)'!H41</f>
        <v>0</v>
      </c>
      <c r="H39" s="55">
        <f>'По группам районов (корма)'!I41</f>
        <v>0</v>
      </c>
      <c r="I39" s="60">
        <f>'По группам районов (корма)'!J41</f>
        <v>0</v>
      </c>
      <c r="J39" s="55">
        <f>'По группам районов (корма)'!K41</f>
        <v>0</v>
      </c>
      <c r="K39" s="60">
        <f>'По группам районов (корма)'!N41</f>
        <v>0</v>
      </c>
      <c r="L39" s="55">
        <f>'По группам районов (корма)'!P41</f>
        <v>0</v>
      </c>
    </row>
    <row r="40" spans="1:12" x14ac:dyDescent="0.25">
      <c r="A40" s="18" t="s">
        <v>375</v>
      </c>
      <c r="B40" s="55">
        <f>'По группам районов (корма)'!B42</f>
        <v>0</v>
      </c>
      <c r="C40" s="60">
        <f>'По группам районов (корма)'!C42</f>
        <v>0</v>
      </c>
      <c r="D40" s="60">
        <f>'По группам районов (корма)'!E42</f>
        <v>0</v>
      </c>
      <c r="E40" s="60">
        <f>'По группам районов (корма)'!F42</f>
        <v>0</v>
      </c>
      <c r="F40" s="55">
        <f>'По группам районов (корма)'!G42</f>
        <v>0</v>
      </c>
      <c r="G40" s="60">
        <f>'По группам районов (корма)'!H42</f>
        <v>0</v>
      </c>
      <c r="H40" s="55">
        <f>'По группам районов (корма)'!I42</f>
        <v>0</v>
      </c>
      <c r="I40" s="60">
        <f>'По группам районов (корма)'!J42</f>
        <v>0</v>
      </c>
      <c r="J40" s="55">
        <f>'По группам районов (корма)'!K42</f>
        <v>0</v>
      </c>
      <c r="K40" s="60">
        <f>'По группам районов (корма)'!N42</f>
        <v>0</v>
      </c>
      <c r="L40" s="55">
        <f>'По группам районов (корма)'!P42</f>
        <v>0</v>
      </c>
    </row>
    <row r="41" spans="1:12" x14ac:dyDescent="0.25">
      <c r="A41" s="18" t="s">
        <v>376</v>
      </c>
      <c r="B41" s="55">
        <f>'По группам районов (корма)'!B43</f>
        <v>0</v>
      </c>
      <c r="C41" s="60">
        <f>'По группам районов (корма)'!C43</f>
        <v>0</v>
      </c>
      <c r="D41" s="60">
        <f>'По группам районов (корма)'!E43</f>
        <v>0</v>
      </c>
      <c r="E41" s="60">
        <f>'По группам районов (корма)'!F43</f>
        <v>0</v>
      </c>
      <c r="F41" s="55">
        <f>'По группам районов (корма)'!G43</f>
        <v>0</v>
      </c>
      <c r="G41" s="60">
        <f>'По группам районов (корма)'!H43</f>
        <v>0</v>
      </c>
      <c r="H41" s="55">
        <f>'По группам районов (корма)'!I43</f>
        <v>0</v>
      </c>
      <c r="I41" s="60">
        <f>'По группам районов (корма)'!J43</f>
        <v>0</v>
      </c>
      <c r="J41" s="55">
        <f>'По группам районов (корма)'!K43</f>
        <v>0</v>
      </c>
      <c r="K41" s="60">
        <f>'По группам районов (корма)'!N43</f>
        <v>0</v>
      </c>
      <c r="L41" s="55">
        <f>'По группам районов (корма)'!P43</f>
        <v>0</v>
      </c>
    </row>
    <row r="42" spans="1:12" x14ac:dyDescent="0.25">
      <c r="A42" s="18" t="s">
        <v>378</v>
      </c>
      <c r="B42" s="55">
        <f>'По группам районов (корма)'!B44</f>
        <v>0</v>
      </c>
      <c r="C42" s="60">
        <f>'По группам районов (корма)'!C44</f>
        <v>0</v>
      </c>
      <c r="D42" s="60">
        <f>'По группам районов (корма)'!E44</f>
        <v>0</v>
      </c>
      <c r="E42" s="60">
        <f>'По группам районов (корма)'!F44</f>
        <v>0</v>
      </c>
      <c r="F42" s="55">
        <f>'По группам районов (корма)'!G44</f>
        <v>0</v>
      </c>
      <c r="G42" s="60">
        <f>'По группам районов (корма)'!H44</f>
        <v>0</v>
      </c>
      <c r="H42" s="55">
        <f>'По группам районов (корма)'!I44</f>
        <v>0</v>
      </c>
      <c r="I42" s="60">
        <f>'По группам районов (корма)'!J44</f>
        <v>0</v>
      </c>
      <c r="J42" s="55">
        <f>'По группам районов (корма)'!K44</f>
        <v>0</v>
      </c>
      <c r="K42" s="60">
        <f>'По группам районов (корма)'!N44</f>
        <v>0</v>
      </c>
      <c r="L42" s="55">
        <f>'По группам районов (корма)'!P44</f>
        <v>0</v>
      </c>
    </row>
    <row r="43" spans="1:12" x14ac:dyDescent="0.25">
      <c r="A43" s="18" t="s">
        <v>391</v>
      </c>
      <c r="B43" s="55">
        <f>'По группам районов (корма)'!B45</f>
        <v>0</v>
      </c>
      <c r="C43" s="60">
        <f>'По группам районов (корма)'!C45</f>
        <v>0</v>
      </c>
      <c r="D43" s="60">
        <f>'По группам районов (корма)'!E45</f>
        <v>0</v>
      </c>
      <c r="E43" s="60">
        <f>'По группам районов (корма)'!F45</f>
        <v>0</v>
      </c>
      <c r="F43" s="55">
        <f>'По группам районов (корма)'!G45</f>
        <v>0</v>
      </c>
      <c r="G43" s="60">
        <f>'По группам районов (корма)'!H45</f>
        <v>0</v>
      </c>
      <c r="H43" s="55">
        <f>'По группам районов (корма)'!I45</f>
        <v>0</v>
      </c>
      <c r="I43" s="60">
        <f>'По группам районов (корма)'!J45</f>
        <v>0</v>
      </c>
      <c r="J43" s="55">
        <f>'По группам районов (корма)'!K45</f>
        <v>0</v>
      </c>
      <c r="K43" s="60">
        <f>'По группам районов (корма)'!N45</f>
        <v>0</v>
      </c>
      <c r="L43" s="55">
        <f>'По группам районов (корма)'!P45</f>
        <v>0</v>
      </c>
    </row>
    <row r="44" spans="1:12" x14ac:dyDescent="0.25">
      <c r="A44" s="19" t="s">
        <v>215</v>
      </c>
      <c r="B44" s="75">
        <f>'По группам районов (корма)'!B46</f>
        <v>0</v>
      </c>
      <c r="C44" s="76">
        <f>'По группам районов (корма)'!C46</f>
        <v>0</v>
      </c>
      <c r="D44" s="76">
        <f>'По группам районов (корма)'!E46</f>
        <v>0</v>
      </c>
      <c r="E44" s="76">
        <f>'По группам районов (корма)'!F46</f>
        <v>0</v>
      </c>
      <c r="F44" s="75">
        <f>'По группам районов (корма)'!G46</f>
        <v>0</v>
      </c>
      <c r="G44" s="76">
        <f>'По группам районов (корма)'!H46</f>
        <v>0</v>
      </c>
      <c r="H44" s="75">
        <f>'По группам районов (корма)'!I46</f>
        <v>0</v>
      </c>
      <c r="I44" s="76">
        <f>'По группам районов (корма)'!J46</f>
        <v>0</v>
      </c>
      <c r="J44" s="75">
        <f>'По группам районов (корма)'!K46</f>
        <v>0</v>
      </c>
      <c r="K44" s="76">
        <f>'По группам районов (корма)'!N46</f>
        <v>0</v>
      </c>
      <c r="L44" s="75">
        <f>'По группам районов (корма)'!P46</f>
        <v>0</v>
      </c>
    </row>
    <row r="45" spans="1:12" x14ac:dyDescent="0.25">
      <c r="A45" s="18" t="s">
        <v>216</v>
      </c>
      <c r="B45" s="55">
        <f>'По группам районов (корма)'!B47</f>
        <v>0</v>
      </c>
      <c r="C45" s="60">
        <f>'По группам районов (корма)'!C47</f>
        <v>0</v>
      </c>
      <c r="D45" s="60">
        <f>'По группам районов (корма)'!E47</f>
        <v>0</v>
      </c>
      <c r="E45" s="60">
        <f>'По группам районов (корма)'!F47</f>
        <v>0</v>
      </c>
      <c r="F45" s="55">
        <f>'По группам районов (корма)'!G47</f>
        <v>0</v>
      </c>
      <c r="G45" s="60">
        <f>'По группам районов (корма)'!H47</f>
        <v>0</v>
      </c>
      <c r="H45" s="55">
        <f>'По группам районов (корма)'!I47</f>
        <v>0</v>
      </c>
      <c r="I45" s="60">
        <f>'По группам районов (корма)'!J47</f>
        <v>0</v>
      </c>
      <c r="J45" s="55">
        <f>'По группам районов (корма)'!K47</f>
        <v>0</v>
      </c>
      <c r="K45" s="60">
        <f>'По группам районов (корма)'!N47</f>
        <v>0</v>
      </c>
      <c r="L45" s="55">
        <f>'По группам районов (корма)'!P47</f>
        <v>0</v>
      </c>
    </row>
    <row r="46" spans="1:12" x14ac:dyDescent="0.25">
      <c r="A46" s="18" t="s">
        <v>217</v>
      </c>
      <c r="B46" s="55">
        <f>'По группам районов (корма)'!B48</f>
        <v>0</v>
      </c>
      <c r="C46" s="60">
        <f>'По группам районов (корма)'!C48</f>
        <v>0</v>
      </c>
      <c r="D46" s="60">
        <f>'По группам районов (корма)'!E48</f>
        <v>0</v>
      </c>
      <c r="E46" s="60">
        <f>'По группам районов (корма)'!F48</f>
        <v>0</v>
      </c>
      <c r="F46" s="55">
        <f>'По группам районов (корма)'!G48</f>
        <v>0</v>
      </c>
      <c r="G46" s="60">
        <f>'По группам районов (корма)'!H48</f>
        <v>0</v>
      </c>
      <c r="H46" s="55">
        <f>'По группам районов (корма)'!I48</f>
        <v>0</v>
      </c>
      <c r="I46" s="60">
        <f>'По группам районов (корма)'!J48</f>
        <v>0</v>
      </c>
      <c r="J46" s="55">
        <f>'По группам районов (корма)'!K48</f>
        <v>0</v>
      </c>
      <c r="K46" s="60">
        <f>'По группам районов (корма)'!N48</f>
        <v>0</v>
      </c>
      <c r="L46" s="55">
        <f>'По группам районов (корма)'!P48</f>
        <v>0</v>
      </c>
    </row>
    <row r="47" spans="1:12" x14ac:dyDescent="0.25">
      <c r="A47" s="19" t="s">
        <v>465</v>
      </c>
      <c r="B47" s="75">
        <f>'По группам районов (корма)'!B49</f>
        <v>0</v>
      </c>
      <c r="C47" s="76">
        <f>'По группам районов (корма)'!C49</f>
        <v>0</v>
      </c>
      <c r="D47" s="76">
        <f>'По группам районов (корма)'!E49</f>
        <v>0</v>
      </c>
      <c r="E47" s="76">
        <f>'По группам районов (корма)'!F49</f>
        <v>0</v>
      </c>
      <c r="F47" s="75">
        <f>'По группам районов (корма)'!G49</f>
        <v>0</v>
      </c>
      <c r="G47" s="76">
        <f>'По группам районов (корма)'!H49</f>
        <v>0</v>
      </c>
      <c r="H47" s="75">
        <f>'По группам районов (корма)'!I49</f>
        <v>0</v>
      </c>
      <c r="I47" s="76">
        <f>'По группам районов (корма)'!J49</f>
        <v>0</v>
      </c>
      <c r="J47" s="75">
        <f>'По группам районов (корма)'!K49</f>
        <v>0</v>
      </c>
      <c r="K47" s="76">
        <f>'По группам районов (корма)'!N49</f>
        <v>0</v>
      </c>
      <c r="L47" s="75">
        <f>'По группам районов (корма)'!P49</f>
        <v>0</v>
      </c>
    </row>
    <row r="48" spans="1:12" x14ac:dyDescent="0.25">
      <c r="A48" s="18" t="s">
        <v>218</v>
      </c>
      <c r="B48" s="55">
        <f>'По группам районов (корма)'!B50</f>
        <v>0</v>
      </c>
      <c r="C48" s="60">
        <f>'По группам районов (корма)'!C50</f>
        <v>0</v>
      </c>
      <c r="D48" s="60">
        <f>'По группам районов (корма)'!E50</f>
        <v>0</v>
      </c>
      <c r="E48" s="60">
        <f>'По группам районов (корма)'!F50</f>
        <v>0</v>
      </c>
      <c r="F48" s="55">
        <f>'По группам районов (корма)'!G50</f>
        <v>0</v>
      </c>
      <c r="G48" s="60">
        <f>'По группам районов (корма)'!H50</f>
        <v>0</v>
      </c>
      <c r="H48" s="55">
        <f>'По группам районов (корма)'!I50</f>
        <v>0</v>
      </c>
      <c r="I48" s="60">
        <f>'По группам районов (корма)'!J50</f>
        <v>0</v>
      </c>
      <c r="J48" s="55">
        <f>'По группам районов (корма)'!K50</f>
        <v>0</v>
      </c>
      <c r="K48" s="60">
        <f>'По группам районов (корма)'!N50</f>
        <v>0</v>
      </c>
      <c r="L48" s="55">
        <f>'По группам районов (корма)'!P50</f>
        <v>0</v>
      </c>
    </row>
    <row r="49" spans="1:12" x14ac:dyDescent="0.25">
      <c r="A49" s="18" t="s">
        <v>389</v>
      </c>
      <c r="B49" s="55">
        <f>'По группам районов (корма)'!B51</f>
        <v>0</v>
      </c>
      <c r="C49" s="60">
        <f>'По группам районов (корма)'!C51</f>
        <v>0</v>
      </c>
      <c r="D49" s="60">
        <f>'По группам районов (корма)'!E51</f>
        <v>0</v>
      </c>
      <c r="E49" s="60">
        <f>'По группам районов (корма)'!F51</f>
        <v>0</v>
      </c>
      <c r="F49" s="55">
        <f>'По группам районов (корма)'!G51</f>
        <v>0</v>
      </c>
      <c r="G49" s="60">
        <f>'По группам районов (корма)'!H51</f>
        <v>0</v>
      </c>
      <c r="H49" s="55">
        <f>'По группам районов (корма)'!I51</f>
        <v>0</v>
      </c>
      <c r="I49" s="60">
        <f>'По группам районов (корма)'!J51</f>
        <v>0</v>
      </c>
      <c r="J49" s="55">
        <f>'По группам районов (корма)'!K51</f>
        <v>0</v>
      </c>
      <c r="K49" s="60">
        <f>'По группам районов (корма)'!N51</f>
        <v>0</v>
      </c>
      <c r="L49" s="55">
        <f>'По группам районов (корма)'!P51</f>
        <v>0</v>
      </c>
    </row>
    <row r="50" spans="1:12" x14ac:dyDescent="0.25">
      <c r="A50" s="18" t="s">
        <v>390</v>
      </c>
      <c r="B50" s="55">
        <f>'По группам районов (корма)'!B52</f>
        <v>0</v>
      </c>
      <c r="C50" s="60">
        <f>'По группам районов (корма)'!C52</f>
        <v>0</v>
      </c>
      <c r="D50" s="60">
        <f>'По группам районов (корма)'!E52</f>
        <v>0</v>
      </c>
      <c r="E50" s="60">
        <f>'По группам районов (корма)'!F52</f>
        <v>0</v>
      </c>
      <c r="F50" s="55">
        <f>'По группам районов (корма)'!G52</f>
        <v>0</v>
      </c>
      <c r="G50" s="60">
        <f>'По группам районов (корма)'!H52</f>
        <v>0</v>
      </c>
      <c r="H50" s="55">
        <f>'По группам районов (корма)'!I52</f>
        <v>0</v>
      </c>
      <c r="I50" s="60">
        <f>'По группам районов (корма)'!J52</f>
        <v>0</v>
      </c>
      <c r="J50" s="55">
        <f>'По группам районов (корма)'!K52</f>
        <v>0</v>
      </c>
      <c r="K50" s="60">
        <f>'По группам районов (корма)'!N52</f>
        <v>0</v>
      </c>
      <c r="L50" s="55">
        <f>'По группам районов (корма)'!P52</f>
        <v>0</v>
      </c>
    </row>
  </sheetData>
  <mergeCells count="1">
    <mergeCell ref="A1:L1"/>
  </mergeCells>
  <pageMargins left="0.7" right="0.7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920A3-29F8-49CC-9D12-63275ED72069}">
  <sheetPr>
    <tabColor rgb="FFFF66CC"/>
  </sheetPr>
  <dimension ref="A1:E49"/>
  <sheetViews>
    <sheetView showZeros="0" zoomScale="90" zoomScaleNormal="90" workbookViewId="0">
      <pane ySplit="3" topLeftCell="A4" activePane="bottomLeft" state="frozen"/>
      <selection pane="bottomLeft" activeCell="B2" sqref="B2"/>
    </sheetView>
  </sheetViews>
  <sheetFormatPr defaultRowHeight="14.4" x14ac:dyDescent="0.3"/>
  <cols>
    <col min="2" max="2" width="66.5546875" customWidth="1"/>
    <col min="3" max="3" width="15.88671875" customWidth="1"/>
    <col min="4" max="4" width="22.33203125" customWidth="1"/>
    <col min="5" max="5" width="0" style="15" hidden="1" customWidth="1"/>
  </cols>
  <sheetData>
    <row r="1" spans="1:5" ht="40.950000000000003" customHeight="1" x14ac:dyDescent="0.3">
      <c r="A1" s="106" t="str">
        <f>"СВЕДЕНИЯ О ХОДЕ УБОРКИ УРОЖАЯ И СЕВЕ ОЗИМЫХ ПРЕДПРИЯТИЯМИ КРАСНОЯРСКОГО КРАЯ
по состоянию на "&amp;LEFT('Сводка общая'!A1,10)</f>
        <v xml:space="preserve">СВЕДЕНИЯ О ХОДЕ УБОРКИ УРОЖАЯ И СЕВЕ ОЗИМЫХ ПРЕДПРИЯТИЯМИ КРАСНОЯРСКОГО КРАЯ
по состоянию на </v>
      </c>
      <c r="B1" s="106"/>
      <c r="C1" s="106"/>
      <c r="D1" s="106"/>
    </row>
    <row r="2" spans="1:5" ht="26.4" x14ac:dyDescent="0.3">
      <c r="A2" s="10" t="s">
        <v>240</v>
      </c>
      <c r="B2" s="10" t="s">
        <v>241</v>
      </c>
      <c r="C2" s="10" t="s">
        <v>242</v>
      </c>
      <c r="D2" s="10" t="s">
        <v>243</v>
      </c>
    </row>
    <row r="3" spans="1:5" x14ac:dyDescent="0.3">
      <c r="A3" s="10">
        <v>1</v>
      </c>
      <c r="B3" s="10">
        <v>2</v>
      </c>
      <c r="C3" s="10">
        <v>3</v>
      </c>
      <c r="D3" s="10">
        <v>4</v>
      </c>
    </row>
    <row r="4" spans="1:5" ht="26.4" x14ac:dyDescent="0.3">
      <c r="A4" s="10">
        <v>1</v>
      </c>
      <c r="B4" s="22" t="s">
        <v>244</v>
      </c>
      <c r="C4" s="10" t="s">
        <v>65</v>
      </c>
      <c r="D4" s="55">
        <f>IFERROR(VLOOKUP("Край Итог",'Сводка общая'!$A$6:$GS$99,E4,0),0)</f>
        <v>0</v>
      </c>
      <c r="E4" s="15">
        <v>11</v>
      </c>
    </row>
    <row r="5" spans="1:5" x14ac:dyDescent="0.3">
      <c r="A5" s="10">
        <v>2</v>
      </c>
      <c r="B5" s="22" t="s">
        <v>245</v>
      </c>
      <c r="C5" s="10" t="s">
        <v>82</v>
      </c>
      <c r="D5" s="55">
        <f>IFERROR(VLOOKUP("Край Итог",'Сводка общая'!$A$6:$GS$99,E5,0),0)</f>
        <v>0</v>
      </c>
      <c r="E5" s="15">
        <v>18</v>
      </c>
    </row>
    <row r="6" spans="1:5" x14ac:dyDescent="0.3">
      <c r="A6" s="10">
        <v>3</v>
      </c>
      <c r="B6" s="22" t="s">
        <v>246</v>
      </c>
      <c r="C6" s="10" t="s">
        <v>247</v>
      </c>
      <c r="D6" s="55" t="e">
        <f>D5/D4*10</f>
        <v>#DIV/0!</v>
      </c>
    </row>
    <row r="7" spans="1:5" x14ac:dyDescent="0.3">
      <c r="A7" s="10">
        <v>4</v>
      </c>
      <c r="B7" s="22" t="s">
        <v>248</v>
      </c>
      <c r="C7" s="10" t="s">
        <v>65</v>
      </c>
      <c r="D7" s="55">
        <f>IFERROR(VLOOKUP("Край Итог",'Сводка общая'!$A$6:$GS$99,113,0),0)+IFERROR(VLOOKUP("Край Итог",'Сводка общая'!$A$6:$GS$99,128,0),0)</f>
        <v>0</v>
      </c>
    </row>
    <row r="8" spans="1:5" x14ac:dyDescent="0.3">
      <c r="A8" s="10">
        <v>5</v>
      </c>
      <c r="B8" s="22" t="s">
        <v>249</v>
      </c>
      <c r="C8" s="10" t="s">
        <v>82</v>
      </c>
      <c r="D8" s="55">
        <f>IFERROR(VLOOKUP("Край Итог",'Сводка общая'!$A$6:$GS$99,115,0),0)+IFERROR(VLOOKUP("Край Итог",'Сводка общая'!$A$6:$GS$99,131,0),0)</f>
        <v>0</v>
      </c>
    </row>
    <row r="9" spans="1:5" x14ac:dyDescent="0.3">
      <c r="A9" s="10">
        <v>6</v>
      </c>
      <c r="B9" s="22" t="s">
        <v>250</v>
      </c>
      <c r="C9" s="10" t="s">
        <v>247</v>
      </c>
      <c r="D9" s="55" t="e">
        <f>D8/D7*10</f>
        <v>#DIV/0!</v>
      </c>
    </row>
    <row r="10" spans="1:5" x14ac:dyDescent="0.3">
      <c r="A10" s="10">
        <v>7</v>
      </c>
      <c r="B10" s="22" t="s">
        <v>251</v>
      </c>
      <c r="C10" s="10" t="s">
        <v>65</v>
      </c>
      <c r="D10" s="55">
        <f>IFERROR(VLOOKUP("Край Итог",'Сводка общая'!$A$6:$GS$99,E10,0),0)</f>
        <v>0</v>
      </c>
      <c r="E10" s="15">
        <v>134</v>
      </c>
    </row>
    <row r="11" spans="1:5" x14ac:dyDescent="0.3">
      <c r="A11" s="10">
        <v>8</v>
      </c>
      <c r="B11" s="22" t="s">
        <v>252</v>
      </c>
      <c r="C11" s="10" t="s">
        <v>82</v>
      </c>
      <c r="D11" s="55">
        <f>IFERROR(VLOOKUP("Край Итог",'Сводка общая'!$A$6:$GS$99,E11,0),0)</f>
        <v>0</v>
      </c>
      <c r="E11" s="15">
        <v>137</v>
      </c>
    </row>
    <row r="12" spans="1:5" x14ac:dyDescent="0.3">
      <c r="A12" s="10">
        <v>9</v>
      </c>
      <c r="B12" s="22" t="s">
        <v>253</v>
      </c>
      <c r="C12" s="10" t="s">
        <v>247</v>
      </c>
      <c r="D12" s="55" t="e">
        <f>D11/D10*10</f>
        <v>#DIV/0!</v>
      </c>
    </row>
    <row r="13" spans="1:5" x14ac:dyDescent="0.3">
      <c r="A13" s="10">
        <v>10</v>
      </c>
      <c r="B13" s="22" t="s">
        <v>254</v>
      </c>
      <c r="C13" s="10" t="s">
        <v>65</v>
      </c>
      <c r="D13" s="55">
        <f>IFERROR(VLOOKUP("Край Итог",'Сводка общая'!$A$6:$GS$99,E13,0),0)</f>
        <v>0</v>
      </c>
      <c r="E13" s="15">
        <v>165</v>
      </c>
    </row>
    <row r="14" spans="1:5" x14ac:dyDescent="0.3">
      <c r="A14" s="10">
        <v>11</v>
      </c>
      <c r="B14" s="22" t="s">
        <v>255</v>
      </c>
      <c r="C14" s="10" t="s">
        <v>82</v>
      </c>
      <c r="D14" s="55">
        <f>IFERROR(VLOOKUP("Край Итог",'Сводка общая'!$A$6:$GS$99,E14,0),0)</f>
        <v>0</v>
      </c>
      <c r="E14" s="15">
        <v>166</v>
      </c>
    </row>
    <row r="15" spans="1:5" x14ac:dyDescent="0.3">
      <c r="A15" s="10">
        <v>12</v>
      </c>
      <c r="B15" s="22" t="s">
        <v>256</v>
      </c>
      <c r="C15" s="10" t="s">
        <v>247</v>
      </c>
      <c r="D15" s="55" t="e">
        <f>D14/D13*10</f>
        <v>#DIV/0!</v>
      </c>
    </row>
    <row r="16" spans="1:5" x14ac:dyDescent="0.3">
      <c r="A16" s="10">
        <v>13</v>
      </c>
      <c r="B16" s="22" t="s">
        <v>257</v>
      </c>
      <c r="C16" s="10" t="s">
        <v>65</v>
      </c>
      <c r="D16" s="55"/>
    </row>
    <row r="17" spans="1:5" x14ac:dyDescent="0.3">
      <c r="A17" s="10">
        <v>14</v>
      </c>
      <c r="B17" s="22" t="s">
        <v>258</v>
      </c>
      <c r="C17" s="10" t="s">
        <v>82</v>
      </c>
      <c r="D17" s="55"/>
    </row>
    <row r="18" spans="1:5" x14ac:dyDescent="0.3">
      <c r="A18" s="10">
        <v>15</v>
      </c>
      <c r="B18" s="22" t="s">
        <v>259</v>
      </c>
      <c r="C18" s="10" t="s">
        <v>247</v>
      </c>
      <c r="D18" s="55"/>
    </row>
    <row r="19" spans="1:5" x14ac:dyDescent="0.3">
      <c r="A19" s="10">
        <v>16</v>
      </c>
      <c r="B19" s="22" t="s">
        <v>260</v>
      </c>
      <c r="C19" s="10" t="s">
        <v>65</v>
      </c>
      <c r="D19" s="55">
        <f>IFERROR(VLOOKUP("Край Итог",'Сводка общая'!$A$6:$GS$99,E19,0),0)</f>
        <v>0</v>
      </c>
      <c r="E19" s="15">
        <v>161</v>
      </c>
    </row>
    <row r="20" spans="1:5" x14ac:dyDescent="0.3">
      <c r="A20" s="10">
        <v>17</v>
      </c>
      <c r="B20" s="22" t="s">
        <v>261</v>
      </c>
      <c r="C20" s="10" t="s">
        <v>82</v>
      </c>
      <c r="D20" s="55">
        <f>IFERROR(VLOOKUP("Край Итог",'Сводка общая'!$A$6:$GS$99,E20,0),0)</f>
        <v>0</v>
      </c>
      <c r="E20" s="15">
        <v>162</v>
      </c>
    </row>
    <row r="21" spans="1:5" x14ac:dyDescent="0.3">
      <c r="A21" s="10">
        <v>18</v>
      </c>
      <c r="B21" s="22" t="s">
        <v>262</v>
      </c>
      <c r="C21" s="10" t="s">
        <v>247</v>
      </c>
      <c r="D21" s="55" t="e">
        <f>D20/D19*10</f>
        <v>#DIV/0!</v>
      </c>
    </row>
    <row r="22" spans="1:5" x14ac:dyDescent="0.3">
      <c r="A22" s="10">
        <v>19</v>
      </c>
      <c r="B22" s="22" t="s">
        <v>263</v>
      </c>
      <c r="C22" s="10" t="s">
        <v>65</v>
      </c>
      <c r="D22" s="55"/>
    </row>
    <row r="23" spans="1:5" x14ac:dyDescent="0.3">
      <c r="A23" s="10">
        <v>20</v>
      </c>
      <c r="B23" s="22" t="s">
        <v>264</v>
      </c>
      <c r="C23" s="10" t="s">
        <v>82</v>
      </c>
      <c r="D23" s="55"/>
    </row>
    <row r="24" spans="1:5" x14ac:dyDescent="0.3">
      <c r="A24" s="10">
        <v>21</v>
      </c>
      <c r="B24" s="22" t="s">
        <v>265</v>
      </c>
      <c r="C24" s="10" t="s">
        <v>247</v>
      </c>
      <c r="D24" s="55"/>
    </row>
    <row r="25" spans="1:5" x14ac:dyDescent="0.3">
      <c r="A25" s="10">
        <v>22</v>
      </c>
      <c r="B25" s="22" t="s">
        <v>266</v>
      </c>
      <c r="C25" s="10" t="s">
        <v>65</v>
      </c>
      <c r="D25" s="55">
        <f>IFERROR(VLOOKUP("Край Итог",'Сводка общая'!$A$6:$GS$99,E25,0)/1000,0)</f>
        <v>0</v>
      </c>
      <c r="E25" s="15">
        <v>57</v>
      </c>
    </row>
    <row r="26" spans="1:5" x14ac:dyDescent="0.3">
      <c r="A26" s="10">
        <v>23</v>
      </c>
      <c r="B26" s="22" t="s">
        <v>267</v>
      </c>
      <c r="C26" s="10" t="s">
        <v>82</v>
      </c>
      <c r="D26" s="55">
        <f>IFERROR(VLOOKUP("Край Итог",'Сводка общая'!$A$6:$GS$99,E26,0)/1000,0)</f>
        <v>0</v>
      </c>
      <c r="E26" s="15">
        <v>60</v>
      </c>
    </row>
    <row r="27" spans="1:5" x14ac:dyDescent="0.3">
      <c r="A27" s="10">
        <v>24</v>
      </c>
      <c r="B27" s="22" t="s">
        <v>268</v>
      </c>
      <c r="C27" s="10" t="s">
        <v>247</v>
      </c>
      <c r="D27" s="55" t="e">
        <f>D26/D25*10</f>
        <v>#DIV/0!</v>
      </c>
    </row>
    <row r="28" spans="1:5" x14ac:dyDescent="0.3">
      <c r="A28" s="10">
        <v>25</v>
      </c>
      <c r="B28" s="22" t="s">
        <v>269</v>
      </c>
      <c r="C28" s="10" t="s">
        <v>65</v>
      </c>
      <c r="D28" s="55">
        <f>IFERROR(VLOOKUP("Край Итог",'Сводка общая'!$A$6:$GS$99,E28,0)/1000,0)</f>
        <v>0</v>
      </c>
      <c r="E28" s="15">
        <v>62</v>
      </c>
    </row>
    <row r="29" spans="1:5" x14ac:dyDescent="0.3">
      <c r="A29" s="10">
        <v>26</v>
      </c>
      <c r="B29" s="22" t="s">
        <v>270</v>
      </c>
      <c r="C29" s="10" t="s">
        <v>82</v>
      </c>
      <c r="D29" s="55">
        <f>IFERROR(VLOOKUP("Край Итог",'Сводка общая'!$A$6:$GS$99,E29,0)/1000,0)</f>
        <v>0</v>
      </c>
      <c r="E29" s="15">
        <v>65</v>
      </c>
    </row>
    <row r="30" spans="1:5" x14ac:dyDescent="0.3">
      <c r="A30" s="10">
        <v>27</v>
      </c>
      <c r="B30" s="22" t="s">
        <v>271</v>
      </c>
      <c r="C30" s="10" t="s">
        <v>247</v>
      </c>
      <c r="D30" s="55" t="e">
        <f>D29/D28*10</f>
        <v>#DIV/0!</v>
      </c>
    </row>
    <row r="31" spans="1:5" x14ac:dyDescent="0.3">
      <c r="A31" s="10">
        <v>28</v>
      </c>
      <c r="B31" s="22" t="s">
        <v>272</v>
      </c>
      <c r="C31" s="10" t="s">
        <v>65</v>
      </c>
      <c r="D31" s="55"/>
    </row>
    <row r="32" spans="1:5" x14ac:dyDescent="0.3">
      <c r="A32" s="10">
        <v>29</v>
      </c>
      <c r="B32" s="22" t="s">
        <v>273</v>
      </c>
      <c r="C32" s="10" t="s">
        <v>65</v>
      </c>
      <c r="D32" s="55">
        <f>IFERROR(VLOOKUP("Край Итог",'Сводка общая'!$A$6:$GS$99,E32,0)/1000,0)</f>
        <v>0</v>
      </c>
      <c r="E32" s="15">
        <v>169</v>
      </c>
    </row>
    <row r="33" spans="1:5" x14ac:dyDescent="0.3">
      <c r="A33" s="10">
        <v>30</v>
      </c>
      <c r="B33" s="22" t="s">
        <v>274</v>
      </c>
      <c r="C33" s="10" t="s">
        <v>82</v>
      </c>
      <c r="D33" s="55">
        <f>IFERROR(VLOOKUP("Край Итог",'Сводка общая'!$A$6:$GS$99,E33,0)/1000,0)</f>
        <v>0</v>
      </c>
      <c r="E33" s="15">
        <v>170</v>
      </c>
    </row>
    <row r="34" spans="1:5" x14ac:dyDescent="0.3">
      <c r="A34" s="10">
        <v>31</v>
      </c>
      <c r="B34" s="22" t="s">
        <v>275</v>
      </c>
      <c r="C34" s="10" t="s">
        <v>247</v>
      </c>
      <c r="D34" s="55" t="e">
        <f>D33/D32*10</f>
        <v>#DIV/0!</v>
      </c>
    </row>
    <row r="35" spans="1:5" x14ac:dyDescent="0.3">
      <c r="A35" s="10">
        <v>32</v>
      </c>
      <c r="B35" s="22" t="s">
        <v>276</v>
      </c>
      <c r="C35" s="10" t="s">
        <v>65</v>
      </c>
      <c r="D35" s="55">
        <f>IFERROR(VLOOKUP("Край Итог",'Сводка общая'!$A$6:$GS$99,E35,0)/1000,0)</f>
        <v>0</v>
      </c>
      <c r="E35" s="15">
        <v>187</v>
      </c>
    </row>
    <row r="36" spans="1:5" x14ac:dyDescent="0.3">
      <c r="A36" s="10">
        <v>33</v>
      </c>
      <c r="B36" s="22" t="s">
        <v>277</v>
      </c>
      <c r="C36" s="10" t="s">
        <v>82</v>
      </c>
      <c r="D36" s="55">
        <f>IFERROR(VLOOKUP("Край Итог",'Сводка общая'!$A$6:$GS$99,E36,0)/1000,0)</f>
        <v>0</v>
      </c>
      <c r="E36" s="15">
        <v>189</v>
      </c>
    </row>
    <row r="37" spans="1:5" x14ac:dyDescent="0.3">
      <c r="A37" s="10">
        <v>34</v>
      </c>
      <c r="B37" s="22" t="s">
        <v>278</v>
      </c>
      <c r="C37" s="10" t="s">
        <v>247</v>
      </c>
      <c r="D37" s="55" t="e">
        <f>D36/D35*10</f>
        <v>#DIV/0!</v>
      </c>
    </row>
    <row r="38" spans="1:5" x14ac:dyDescent="0.3">
      <c r="A38" s="10">
        <v>35</v>
      </c>
      <c r="B38" s="22" t="s">
        <v>279</v>
      </c>
      <c r="C38" s="10" t="s">
        <v>65</v>
      </c>
      <c r="D38" s="55">
        <f>IFERROR(VLOOKUP("Край Итог",'Сводка общая'!$A$6:$GS$99,E38,0)/1000,0)</f>
        <v>0</v>
      </c>
      <c r="E38" s="15">
        <v>178</v>
      </c>
    </row>
    <row r="39" spans="1:5" x14ac:dyDescent="0.3">
      <c r="A39" s="10">
        <v>36</v>
      </c>
      <c r="B39" s="22" t="s">
        <v>280</v>
      </c>
      <c r="C39" s="10" t="s">
        <v>82</v>
      </c>
      <c r="D39" s="55">
        <f>IFERROR(VLOOKUP("Край Итог",'Сводка общая'!$A$6:$GS$99,E39,0)/1000,0)</f>
        <v>0</v>
      </c>
      <c r="E39" s="15">
        <v>179</v>
      </c>
    </row>
    <row r="40" spans="1:5" x14ac:dyDescent="0.3">
      <c r="A40" s="10">
        <v>37</v>
      </c>
      <c r="B40" s="22" t="s">
        <v>281</v>
      </c>
      <c r="C40" s="10" t="s">
        <v>247</v>
      </c>
      <c r="D40" s="55" t="e">
        <f>D39/D38*10</f>
        <v>#DIV/0!</v>
      </c>
    </row>
    <row r="41" spans="1:5" x14ac:dyDescent="0.3">
      <c r="A41" s="10">
        <v>38</v>
      </c>
      <c r="B41" s="22" t="s">
        <v>282</v>
      </c>
      <c r="C41" s="10" t="s">
        <v>65</v>
      </c>
      <c r="D41" s="55">
        <f>IFERROR(VLOOKUP("Край Итог",'Сводка общая'!$A$6:$GS$99,E41,0)/1000,0)</f>
        <v>0</v>
      </c>
      <c r="E41" s="15">
        <v>175</v>
      </c>
    </row>
    <row r="42" spans="1:5" x14ac:dyDescent="0.3">
      <c r="A42" s="10">
        <v>39</v>
      </c>
      <c r="B42" s="22" t="s">
        <v>283</v>
      </c>
      <c r="C42" s="10" t="s">
        <v>82</v>
      </c>
      <c r="D42" s="55">
        <f>IFERROR(VLOOKUP("Край Итог",'Сводка общая'!$A$6:$GS$99,E42,0)/1000,0)</f>
        <v>0</v>
      </c>
      <c r="E42" s="15">
        <v>176</v>
      </c>
    </row>
    <row r="43" spans="1:5" x14ac:dyDescent="0.3">
      <c r="A43" s="10">
        <v>40</v>
      </c>
      <c r="B43" s="22" t="s">
        <v>284</v>
      </c>
      <c r="C43" s="10" t="s">
        <v>247</v>
      </c>
      <c r="D43" s="55" t="e">
        <f>D42/D41*10</f>
        <v>#DIV/0!</v>
      </c>
    </row>
    <row r="44" spans="1:5" x14ac:dyDescent="0.3">
      <c r="A44" s="10">
        <v>41</v>
      </c>
      <c r="B44" s="22" t="s">
        <v>285</v>
      </c>
      <c r="C44" s="10" t="s">
        <v>65</v>
      </c>
      <c r="D44" s="55">
        <f>IFERROR(VLOOKUP("Край Итог",'Сводка общая'!$A$6:$GS$99,E44,0),0)</f>
        <v>0</v>
      </c>
      <c r="E44" s="15">
        <v>38</v>
      </c>
    </row>
    <row r="45" spans="1:5" x14ac:dyDescent="0.3">
      <c r="A45" s="10">
        <v>42</v>
      </c>
      <c r="B45" s="22" t="s">
        <v>286</v>
      </c>
      <c r="C45" s="10" t="s">
        <v>65</v>
      </c>
      <c r="D45" s="55">
        <f>D44</f>
        <v>0</v>
      </c>
    </row>
    <row r="46" spans="1:5" x14ac:dyDescent="0.3">
      <c r="A46" s="10">
        <v>43</v>
      </c>
      <c r="B46" s="22" t="s">
        <v>117</v>
      </c>
      <c r="C46" s="10" t="s">
        <v>65</v>
      </c>
      <c r="D46" s="55">
        <f>IFERROR(VLOOKUP("Край Итог",'Сводка общая'!$A$6:$GS$99,E46,0),0)</f>
        <v>0</v>
      </c>
      <c r="E46" s="15">
        <v>28</v>
      </c>
    </row>
    <row r="48" spans="1:5" x14ac:dyDescent="0.3">
      <c r="A48" s="14" t="s">
        <v>287</v>
      </c>
    </row>
    <row r="49" spans="1:1" x14ac:dyDescent="0.3">
      <c r="A49" s="14" t="s">
        <v>288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74674-9CE7-40D8-B13C-0CDB849E0D67}">
  <sheetPr>
    <tabColor rgb="FFFFFF00"/>
  </sheetPr>
  <dimension ref="A1:P35"/>
  <sheetViews>
    <sheetView showZeros="0" zoomScale="90" zoomScaleNormal="90" workbookViewId="0">
      <pane ySplit="3" topLeftCell="A4" activePane="bottomLeft" state="frozen"/>
      <selection pane="bottomLeft" activeCell="A2" sqref="A2:G3"/>
    </sheetView>
  </sheetViews>
  <sheetFormatPr defaultRowHeight="14.4" x14ac:dyDescent="0.3"/>
  <cols>
    <col min="8" max="8" width="15.5546875" customWidth="1"/>
    <col min="9" max="9" width="10.44140625" bestFit="1" customWidth="1"/>
    <col min="10" max="10" width="9.109375" bestFit="1" customWidth="1"/>
    <col min="11" max="11" width="8.33203125" bestFit="1" customWidth="1"/>
    <col min="12" max="12" width="9.109375" bestFit="1" customWidth="1"/>
    <col min="13" max="13" width="8.33203125" bestFit="1" customWidth="1"/>
    <col min="14" max="14" width="9.109375" bestFit="1" customWidth="1"/>
    <col min="15" max="15" width="8.33203125" bestFit="1" customWidth="1"/>
    <col min="16" max="16" width="9.109375" bestFit="1" customWidth="1"/>
  </cols>
  <sheetData>
    <row r="1" spans="1:16" ht="39" customHeight="1" x14ac:dyDescent="0.3">
      <c r="A1" s="92" t="str">
        <f>"СЕНОКОШЕНИЕ И ЗАГОТОВКА КОРМОВ ВО ВСЕХ КАТЕГОРИЯХ ХОЗЯЙСТВ КРАСНОЯРСКОГО КРАЯ 
по состоянию на "&amp;LEFT('Сводка общая'!A1,10)</f>
        <v xml:space="preserve">СЕНОКОШЕНИЕ И ЗАГОТОВКА КОРМОВ ВО ВСЕХ КАТЕГОРИЯХ ХОЗЯЙСТВ КРАСНОЯРСКОГО КРАЯ 
по состоянию на 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s="23" customFormat="1" ht="72.599999999999994" customHeight="1" x14ac:dyDescent="0.3">
      <c r="A2" s="120" t="s">
        <v>289</v>
      </c>
      <c r="B2" s="120"/>
      <c r="C2" s="120"/>
      <c r="D2" s="120"/>
      <c r="E2" s="120"/>
      <c r="F2" s="120"/>
      <c r="G2" s="120"/>
      <c r="H2" s="120" t="s">
        <v>242</v>
      </c>
      <c r="I2" s="121" t="s">
        <v>290</v>
      </c>
      <c r="J2" s="121"/>
      <c r="K2" s="121" t="s">
        <v>291</v>
      </c>
      <c r="L2" s="121"/>
      <c r="M2" s="121" t="s">
        <v>292</v>
      </c>
      <c r="N2" s="121"/>
      <c r="O2" s="122" t="s">
        <v>293</v>
      </c>
      <c r="P2" s="122"/>
    </row>
    <row r="3" spans="1:16" s="23" customFormat="1" ht="28.95" customHeight="1" x14ac:dyDescent="0.3">
      <c r="A3" s="120"/>
      <c r="B3" s="120"/>
      <c r="C3" s="120"/>
      <c r="D3" s="120"/>
      <c r="E3" s="120"/>
      <c r="F3" s="120"/>
      <c r="G3" s="120"/>
      <c r="H3" s="120"/>
      <c r="I3" s="31" t="s">
        <v>312</v>
      </c>
      <c r="J3" s="31" t="s">
        <v>311</v>
      </c>
      <c r="K3" s="31" t="s">
        <v>312</v>
      </c>
      <c r="L3" s="31" t="s">
        <v>311</v>
      </c>
      <c r="M3" s="31" t="s">
        <v>312</v>
      </c>
      <c r="N3" s="31" t="s">
        <v>311</v>
      </c>
      <c r="O3" s="31" t="s">
        <v>312</v>
      </c>
      <c r="P3" s="31" t="s">
        <v>311</v>
      </c>
    </row>
    <row r="4" spans="1:16" s="23" customFormat="1" ht="31.2" customHeight="1" x14ac:dyDescent="0.3">
      <c r="A4" s="116" t="s">
        <v>294</v>
      </c>
      <c r="B4" s="116"/>
      <c r="C4" s="116"/>
      <c r="D4" s="116"/>
      <c r="E4" s="116"/>
      <c r="F4" s="116"/>
      <c r="G4" s="116"/>
      <c r="H4" s="25" t="s">
        <v>65</v>
      </c>
      <c r="I4" s="32">
        <f>K4+M4+O4</f>
        <v>0</v>
      </c>
      <c r="J4" s="32">
        <f>L4+N4+P4</f>
        <v>0</v>
      </c>
      <c r="K4" s="32">
        <f>IFERROR(VLOOKUP("Край Итог",'Сводка общая'!$A$6:$GS$100,73,0)*0.75,0)</f>
        <v>0</v>
      </c>
      <c r="L4" s="32">
        <f>IFERROR(VLOOKUP("На предыдущий год",'Сводка общая'!$A$6:$GS$100,73,0)*0.75,0)</f>
        <v>0</v>
      </c>
      <c r="M4" s="32">
        <f>IFERROR(VLOOKUP("Край Итог",'Сводка общая'!$A$6:$GS$100,73,0)*0.15,0)</f>
        <v>0</v>
      </c>
      <c r="N4" s="32">
        <f>IFERROR(VLOOKUP("На предыдущий год",'Сводка общая'!$A$6:$GS$100,73,0)*0.15,0)</f>
        <v>0</v>
      </c>
      <c r="O4" s="32">
        <f>IFERROR(VLOOKUP("Край Итог",'Сводка общая'!$A$6:$GS$100,73,0)*0.1,0)</f>
        <v>0</v>
      </c>
      <c r="P4" s="32">
        <f>IFERROR(VLOOKUP("На предыдущий год",'Сводка общая'!$A$6:$GS$100,73,0)*0.1,0)</f>
        <v>0</v>
      </c>
    </row>
    <row r="5" spans="1:16" s="23" customFormat="1" ht="16.95" customHeight="1" x14ac:dyDescent="0.3">
      <c r="A5" s="116" t="s">
        <v>295</v>
      </c>
      <c r="B5" s="116"/>
      <c r="C5" s="116"/>
      <c r="D5" s="116"/>
      <c r="E5" s="116"/>
      <c r="F5" s="116"/>
      <c r="G5" s="116"/>
      <c r="H5" s="25" t="s">
        <v>82</v>
      </c>
      <c r="I5" s="32">
        <f t="shared" ref="I5:P6" si="0">I7+I9+I11</f>
        <v>0</v>
      </c>
      <c r="J5" s="32">
        <f t="shared" si="0"/>
        <v>0</v>
      </c>
      <c r="K5" s="32">
        <f t="shared" si="0"/>
        <v>0</v>
      </c>
      <c r="L5" s="32">
        <f t="shared" si="0"/>
        <v>0</v>
      </c>
      <c r="M5" s="32">
        <f t="shared" si="0"/>
        <v>0</v>
      </c>
      <c r="N5" s="32">
        <f t="shared" si="0"/>
        <v>0</v>
      </c>
      <c r="O5" s="32">
        <f>O7+O9+O11</f>
        <v>0</v>
      </c>
      <c r="P5" s="32">
        <f t="shared" si="0"/>
        <v>0</v>
      </c>
    </row>
    <row r="6" spans="1:16" s="23" customFormat="1" ht="16.95" customHeight="1" x14ac:dyDescent="0.3">
      <c r="A6" s="116"/>
      <c r="B6" s="116"/>
      <c r="C6" s="116"/>
      <c r="D6" s="116"/>
      <c r="E6" s="116"/>
      <c r="F6" s="116"/>
      <c r="G6" s="116"/>
      <c r="H6" s="25" t="s">
        <v>296</v>
      </c>
      <c r="I6" s="32">
        <f>I8+I10+I12</f>
        <v>0</v>
      </c>
      <c r="J6" s="32">
        <f t="shared" si="0"/>
        <v>0</v>
      </c>
      <c r="K6" s="32">
        <f t="shared" si="0"/>
        <v>0</v>
      </c>
      <c r="L6" s="32">
        <f t="shared" si="0"/>
        <v>0</v>
      </c>
      <c r="M6" s="32">
        <f t="shared" si="0"/>
        <v>0</v>
      </c>
      <c r="N6" s="32">
        <f t="shared" si="0"/>
        <v>0</v>
      </c>
      <c r="O6" s="32">
        <f t="shared" si="0"/>
        <v>0</v>
      </c>
      <c r="P6" s="32">
        <f t="shared" si="0"/>
        <v>0</v>
      </c>
    </row>
    <row r="7" spans="1:16" s="23" customFormat="1" ht="16.95" customHeight="1" x14ac:dyDescent="0.3">
      <c r="A7" s="119" t="s">
        <v>313</v>
      </c>
      <c r="B7" s="119"/>
      <c r="C7" s="119"/>
      <c r="D7" s="119"/>
      <c r="E7" s="119"/>
      <c r="F7" s="119"/>
      <c r="G7" s="119"/>
      <c r="H7" s="25" t="s">
        <v>82</v>
      </c>
      <c r="I7" s="32">
        <f>K7+M7+O7</f>
        <v>0</v>
      </c>
      <c r="J7" s="32">
        <f>L7+N7+P7</f>
        <v>0</v>
      </c>
      <c r="K7" s="32">
        <f>IFERROR(VLOOKUP("Край Итог",'Сводка общая'!$A$6:$GS$100,81,0)*0.75,0)</f>
        <v>0</v>
      </c>
      <c r="L7" s="32">
        <f>IFERROR(VLOOKUP("На предыдущий год",'Сводка общая'!$A$6:$GS$100,81,0)*0.75,0)</f>
        <v>0</v>
      </c>
      <c r="M7" s="32">
        <f>IFERROR(VLOOKUP("Край Итог",'Сводка общая'!$A$6:$GS$100,81,0)*0.15,0)</f>
        <v>0</v>
      </c>
      <c r="N7" s="32">
        <f>IFERROR(VLOOKUP("На предыдущий год",'Сводка общая'!$A$6:$GS$100,81,0)*0.15,0)</f>
        <v>0</v>
      </c>
      <c r="O7" s="32">
        <f>IFERROR(VLOOKUP("Край Итог",'Сводка общая'!$A$6:$GS$100,81,0)*0.1,0)</f>
        <v>0</v>
      </c>
      <c r="P7" s="32">
        <f>IFERROR(VLOOKUP("На предыдущий год",'Сводка общая'!$A$6:$GS$100,81,0)*0.1,0)</f>
        <v>0</v>
      </c>
    </row>
    <row r="8" spans="1:16" s="23" customFormat="1" ht="16.95" customHeight="1" x14ac:dyDescent="0.3">
      <c r="A8" s="119"/>
      <c r="B8" s="119"/>
      <c r="C8" s="119"/>
      <c r="D8" s="119"/>
      <c r="E8" s="119"/>
      <c r="F8" s="119"/>
      <c r="G8" s="119"/>
      <c r="H8" s="25" t="s">
        <v>296</v>
      </c>
      <c r="I8" s="32">
        <f t="shared" ref="I8:P8" si="1">I7*0.47</f>
        <v>0</v>
      </c>
      <c r="J8" s="32">
        <f t="shared" si="1"/>
        <v>0</v>
      </c>
      <c r="K8" s="32">
        <f t="shared" si="1"/>
        <v>0</v>
      </c>
      <c r="L8" s="32">
        <f t="shared" si="1"/>
        <v>0</v>
      </c>
      <c r="M8" s="32">
        <f t="shared" si="1"/>
        <v>0</v>
      </c>
      <c r="N8" s="32">
        <f t="shared" si="1"/>
        <v>0</v>
      </c>
      <c r="O8" s="32">
        <f t="shared" si="1"/>
        <v>0</v>
      </c>
      <c r="P8" s="32">
        <f t="shared" si="1"/>
        <v>0</v>
      </c>
    </row>
    <row r="9" spans="1:16" s="23" customFormat="1" ht="16.95" customHeight="1" x14ac:dyDescent="0.3">
      <c r="A9" s="119" t="s">
        <v>314</v>
      </c>
      <c r="B9" s="119"/>
      <c r="C9" s="119"/>
      <c r="D9" s="119"/>
      <c r="E9" s="119"/>
      <c r="F9" s="119"/>
      <c r="G9" s="119"/>
      <c r="H9" s="25" t="s">
        <v>82</v>
      </c>
      <c r="I9" s="32">
        <f>K9+M9+O9</f>
        <v>0</v>
      </c>
      <c r="J9" s="32">
        <f>L9+N9</f>
        <v>0</v>
      </c>
      <c r="K9" s="32">
        <f>IFERROR(VLOOKUP("Край Итог",'Сводка общая'!$A$6:$GS$100,85,0)*0.75,0)</f>
        <v>0</v>
      </c>
      <c r="L9" s="32">
        <f>IFERROR(VLOOKUP("На предыдущий год",'Сводка общая'!$A$6:$GS$100,85,0)*0.75,0)</f>
        <v>0</v>
      </c>
      <c r="M9" s="32">
        <f>IFERROR(VLOOKUP("Край Итог",'Сводка общая'!$A$6:$GS$100,85,0)*0.127,0)</f>
        <v>0</v>
      </c>
      <c r="N9" s="32">
        <f>IFERROR(VLOOKUP("На предыдущий год",'Сводка общая'!$A$6:$GS$100,85,0)*0.127,0)</f>
        <v>0</v>
      </c>
      <c r="O9" s="26"/>
      <c r="P9" s="26"/>
    </row>
    <row r="10" spans="1:16" s="23" customFormat="1" ht="16.95" customHeight="1" x14ac:dyDescent="0.3">
      <c r="A10" s="119"/>
      <c r="B10" s="119"/>
      <c r="C10" s="119"/>
      <c r="D10" s="119"/>
      <c r="E10" s="119"/>
      <c r="F10" s="119"/>
      <c r="G10" s="119"/>
      <c r="H10" s="25" t="s">
        <v>296</v>
      </c>
      <c r="I10" s="32">
        <f t="shared" ref="I10:N10" si="2">I9*0.35</f>
        <v>0</v>
      </c>
      <c r="J10" s="32">
        <f t="shared" si="2"/>
        <v>0</v>
      </c>
      <c r="K10" s="32">
        <f t="shared" si="2"/>
        <v>0</v>
      </c>
      <c r="L10" s="32">
        <f t="shared" si="2"/>
        <v>0</v>
      </c>
      <c r="M10" s="32">
        <f t="shared" si="2"/>
        <v>0</v>
      </c>
      <c r="N10" s="32">
        <f t="shared" si="2"/>
        <v>0</v>
      </c>
      <c r="O10" s="26"/>
      <c r="P10" s="26"/>
    </row>
    <row r="11" spans="1:16" s="23" customFormat="1" ht="16.95" customHeight="1" x14ac:dyDescent="0.3">
      <c r="A11" s="119" t="s">
        <v>297</v>
      </c>
      <c r="B11" s="119"/>
      <c r="C11" s="119"/>
      <c r="D11" s="119"/>
      <c r="E11" s="119"/>
      <c r="F11" s="119"/>
      <c r="G11" s="119"/>
      <c r="H11" s="25" t="s">
        <v>82</v>
      </c>
      <c r="I11" s="32">
        <f>K11+M11+O11</f>
        <v>0</v>
      </c>
      <c r="J11" s="32">
        <f>L11+N11+P11</f>
        <v>0</v>
      </c>
      <c r="K11" s="32">
        <f>IFERROR(VLOOKUP("Край Итог",'Сводка общая'!$A$6:$GS$100,93,0)*0.829,0)</f>
        <v>0</v>
      </c>
      <c r="L11" s="32">
        <f>IFERROR(VLOOKUP("На предыдущий год",'Сводка общая'!$A$6:$GS$100,93,0)*0.829,0)</f>
        <v>0</v>
      </c>
      <c r="M11" s="32">
        <f>IFERROR(VLOOKUP("Край Итог",'Сводка общая'!$A$6:$GS$100,93,0)*0.167,0)</f>
        <v>0</v>
      </c>
      <c r="N11" s="32">
        <f>IFERROR(VLOOKUP("На предыдущий год",'Сводка общая'!$A$6:$GS$100,93,0)*0.167,0)</f>
        <v>0</v>
      </c>
      <c r="O11" s="32">
        <f>IFERROR(VLOOKUP("Край Итог",'Сводка общая'!$A$6:$GS$100,93,0)*0.004,0)</f>
        <v>0</v>
      </c>
      <c r="P11" s="32">
        <f>IFERROR(VLOOKUP("На предыдущий год",'Сводка общая'!$A$6:$GS$100,93,0)*0.004,0)</f>
        <v>0</v>
      </c>
    </row>
    <row r="12" spans="1:16" s="23" customFormat="1" ht="16.95" customHeight="1" x14ac:dyDescent="0.3">
      <c r="A12" s="119"/>
      <c r="B12" s="119"/>
      <c r="C12" s="119"/>
      <c r="D12" s="119"/>
      <c r="E12" s="119"/>
      <c r="F12" s="119"/>
      <c r="G12" s="119"/>
      <c r="H12" s="25" t="s">
        <v>296</v>
      </c>
      <c r="I12" s="32">
        <f t="shared" ref="I12:P12" si="3">I11*0.22</f>
        <v>0</v>
      </c>
      <c r="J12" s="32">
        <f t="shared" si="3"/>
        <v>0</v>
      </c>
      <c r="K12" s="32">
        <f t="shared" si="3"/>
        <v>0</v>
      </c>
      <c r="L12" s="32">
        <f t="shared" si="3"/>
        <v>0</v>
      </c>
      <c r="M12" s="32">
        <f t="shared" si="3"/>
        <v>0</v>
      </c>
      <c r="N12" s="32">
        <f t="shared" si="3"/>
        <v>0</v>
      </c>
      <c r="O12" s="32">
        <f t="shared" si="3"/>
        <v>0</v>
      </c>
      <c r="P12" s="32">
        <f t="shared" si="3"/>
        <v>0</v>
      </c>
    </row>
    <row r="13" spans="1:16" s="23" customFormat="1" ht="16.95" customHeight="1" x14ac:dyDescent="0.3">
      <c r="A13" s="116" t="s">
        <v>315</v>
      </c>
      <c r="B13" s="116"/>
      <c r="C13" s="116"/>
      <c r="D13" s="116"/>
      <c r="E13" s="116"/>
      <c r="F13" s="116"/>
      <c r="G13" s="116"/>
      <c r="H13" s="25" t="s">
        <v>82</v>
      </c>
      <c r="I13" s="28"/>
      <c r="J13" s="28"/>
      <c r="K13" s="28"/>
      <c r="L13" s="28"/>
      <c r="M13" s="28"/>
      <c r="N13" s="28"/>
      <c r="O13" s="28"/>
      <c r="P13" s="28"/>
    </row>
    <row r="14" spans="1:16" s="23" customFormat="1" ht="16.95" customHeight="1" x14ac:dyDescent="0.3">
      <c r="A14" s="116"/>
      <c r="B14" s="116"/>
      <c r="C14" s="116"/>
      <c r="D14" s="116"/>
      <c r="E14" s="116"/>
      <c r="F14" s="116"/>
      <c r="G14" s="116"/>
      <c r="H14" s="25" t="s">
        <v>296</v>
      </c>
      <c r="I14" s="28"/>
      <c r="J14" s="28"/>
      <c r="K14" s="28"/>
      <c r="L14" s="28"/>
      <c r="M14" s="28"/>
      <c r="N14" s="28"/>
      <c r="O14" s="28"/>
      <c r="P14" s="28"/>
    </row>
    <row r="15" spans="1:16" s="23" customFormat="1" ht="16.95" customHeight="1" x14ac:dyDescent="0.3">
      <c r="A15" s="116" t="s">
        <v>298</v>
      </c>
      <c r="B15" s="116"/>
      <c r="C15" s="116"/>
      <c r="D15" s="116"/>
      <c r="E15" s="116"/>
      <c r="F15" s="116"/>
      <c r="G15" s="116"/>
      <c r="H15" s="25" t="s">
        <v>82</v>
      </c>
      <c r="I15" s="32">
        <f t="shared" ref="I15:N16" si="4">I17</f>
        <v>0</v>
      </c>
      <c r="J15" s="32">
        <f t="shared" si="4"/>
        <v>0</v>
      </c>
      <c r="K15" s="32">
        <f t="shared" si="4"/>
        <v>0</v>
      </c>
      <c r="L15" s="32">
        <f t="shared" si="4"/>
        <v>0</v>
      </c>
      <c r="M15" s="32">
        <f t="shared" si="4"/>
        <v>0</v>
      </c>
      <c r="N15" s="32">
        <f t="shared" si="4"/>
        <v>0</v>
      </c>
      <c r="O15" s="26"/>
      <c r="P15" s="26"/>
    </row>
    <row r="16" spans="1:16" s="23" customFormat="1" ht="16.95" customHeight="1" x14ac:dyDescent="0.3">
      <c r="A16" s="116"/>
      <c r="B16" s="116"/>
      <c r="C16" s="116"/>
      <c r="D16" s="116"/>
      <c r="E16" s="116"/>
      <c r="F16" s="116"/>
      <c r="G16" s="116"/>
      <c r="H16" s="25" t="s">
        <v>296</v>
      </c>
      <c r="I16" s="32">
        <f t="shared" si="4"/>
        <v>0</v>
      </c>
      <c r="J16" s="32">
        <f t="shared" si="4"/>
        <v>0</v>
      </c>
      <c r="K16" s="32">
        <f t="shared" si="4"/>
        <v>0</v>
      </c>
      <c r="L16" s="32">
        <f t="shared" si="4"/>
        <v>0</v>
      </c>
      <c r="M16" s="32">
        <f t="shared" si="4"/>
        <v>0</v>
      </c>
      <c r="N16" s="32">
        <f t="shared" si="4"/>
        <v>0</v>
      </c>
      <c r="O16" s="26"/>
      <c r="P16" s="26"/>
    </row>
    <row r="17" spans="1:16" s="23" customFormat="1" ht="16.95" customHeight="1" x14ac:dyDescent="0.3">
      <c r="A17" s="119" t="s">
        <v>299</v>
      </c>
      <c r="B17" s="119"/>
      <c r="C17" s="119"/>
      <c r="D17" s="119"/>
      <c r="E17" s="119"/>
      <c r="F17" s="119"/>
      <c r="G17" s="119"/>
      <c r="H17" s="25" t="s">
        <v>82</v>
      </c>
      <c r="I17" s="32">
        <f>K17+M17</f>
        <v>0</v>
      </c>
      <c r="J17" s="32">
        <f>L17+N17</f>
        <v>0</v>
      </c>
      <c r="K17" s="32">
        <f>IFERROR(VLOOKUP("Край Итог",'Сводка общая'!$A$6:$GS$100,89,0)*0.99,0)</f>
        <v>0</v>
      </c>
      <c r="L17" s="32">
        <f>IFERROR(VLOOKUP("На предыдущий год",'Сводка общая'!$A$6:$GS$100,89,0)*0.99,0)</f>
        <v>0</v>
      </c>
      <c r="M17" s="32">
        <f>IFERROR(VLOOKUP("Край Итог",'Сводка общая'!$A$6:$GS$100,89,0)*0.01,0)</f>
        <v>0</v>
      </c>
      <c r="N17" s="32">
        <f>IFERROR(VLOOKUP("На предыдущий год",'Сводка общая'!$A$6:$GS$100,89,0)*0.01,0)</f>
        <v>0</v>
      </c>
      <c r="O17" s="26"/>
      <c r="P17" s="26"/>
    </row>
    <row r="18" spans="1:16" s="23" customFormat="1" ht="16.95" customHeight="1" x14ac:dyDescent="0.3">
      <c r="A18" s="119"/>
      <c r="B18" s="119"/>
      <c r="C18" s="119"/>
      <c r="D18" s="119"/>
      <c r="E18" s="119"/>
      <c r="F18" s="119"/>
      <c r="G18" s="119"/>
      <c r="H18" s="25" t="s">
        <v>296</v>
      </c>
      <c r="I18" s="32">
        <f>K18+M18</f>
        <v>0</v>
      </c>
      <c r="J18" s="32">
        <f>L18+N18*0.24</f>
        <v>0</v>
      </c>
      <c r="K18" s="32">
        <f>K17*0.24</f>
        <v>0</v>
      </c>
      <c r="L18" s="32">
        <f>L17*0.24</f>
        <v>0</v>
      </c>
      <c r="M18" s="32">
        <f>M17*0.24</f>
        <v>0</v>
      </c>
      <c r="N18" s="32">
        <f>N17*0.24</f>
        <v>0</v>
      </c>
      <c r="O18" s="26"/>
      <c r="P18" s="26"/>
    </row>
    <row r="19" spans="1:16" s="23" customFormat="1" ht="16.95" customHeight="1" x14ac:dyDescent="0.3">
      <c r="A19" s="119" t="s">
        <v>317</v>
      </c>
      <c r="B19" s="119"/>
      <c r="C19" s="119"/>
      <c r="D19" s="119"/>
      <c r="E19" s="119"/>
      <c r="F19" s="119"/>
      <c r="G19" s="119"/>
      <c r="H19" s="25" t="s">
        <v>82</v>
      </c>
      <c r="I19" s="26"/>
      <c r="J19" s="26"/>
      <c r="K19" s="26"/>
      <c r="L19" s="26"/>
      <c r="M19" s="26"/>
      <c r="N19" s="26"/>
      <c r="O19" s="26"/>
      <c r="P19" s="26"/>
    </row>
    <row r="20" spans="1:16" s="23" customFormat="1" ht="16.95" customHeight="1" x14ac:dyDescent="0.3">
      <c r="A20" s="119"/>
      <c r="B20" s="119"/>
      <c r="C20" s="119"/>
      <c r="D20" s="119"/>
      <c r="E20" s="119"/>
      <c r="F20" s="119"/>
      <c r="G20" s="119"/>
      <c r="H20" s="25" t="s">
        <v>296</v>
      </c>
      <c r="I20" s="26"/>
      <c r="J20" s="26"/>
      <c r="K20" s="26"/>
      <c r="L20" s="26"/>
      <c r="M20" s="26"/>
      <c r="N20" s="26"/>
      <c r="O20" s="26"/>
      <c r="P20" s="26"/>
    </row>
    <row r="21" spans="1:16" s="23" customFormat="1" ht="16.95" customHeight="1" x14ac:dyDescent="0.3">
      <c r="A21" s="116" t="s">
        <v>316</v>
      </c>
      <c r="B21" s="116"/>
      <c r="C21" s="116"/>
      <c r="D21" s="116"/>
      <c r="E21" s="116"/>
      <c r="F21" s="116"/>
      <c r="G21" s="116"/>
      <c r="H21" s="25" t="s">
        <v>82</v>
      </c>
      <c r="I21" s="28"/>
      <c r="J21" s="28"/>
      <c r="K21" s="28"/>
      <c r="L21" s="28"/>
      <c r="M21" s="28"/>
      <c r="N21" s="28"/>
      <c r="O21" s="28"/>
      <c r="P21" s="28"/>
    </row>
    <row r="22" spans="1:16" s="23" customFormat="1" ht="16.95" customHeight="1" x14ac:dyDescent="0.3">
      <c r="A22" s="116"/>
      <c r="B22" s="116"/>
      <c r="C22" s="116"/>
      <c r="D22" s="116"/>
      <c r="E22" s="116"/>
      <c r="F22" s="116"/>
      <c r="G22" s="116"/>
      <c r="H22" s="25" t="s">
        <v>296</v>
      </c>
      <c r="I22" s="28"/>
      <c r="J22" s="28"/>
      <c r="K22" s="28"/>
      <c r="L22" s="28"/>
      <c r="M22" s="28"/>
      <c r="N22" s="28"/>
      <c r="O22" s="28"/>
      <c r="P22" s="28"/>
    </row>
    <row r="23" spans="1:16" s="23" customFormat="1" ht="16.95" customHeight="1" x14ac:dyDescent="0.3">
      <c r="A23" s="116" t="s">
        <v>300</v>
      </c>
      <c r="B23" s="116"/>
      <c r="C23" s="116"/>
      <c r="D23" s="116"/>
      <c r="E23" s="116"/>
      <c r="F23" s="116"/>
      <c r="G23" s="116"/>
      <c r="H23" s="25" t="s">
        <v>82</v>
      </c>
      <c r="I23" s="28"/>
      <c r="J23" s="28"/>
      <c r="K23" s="26"/>
      <c r="L23" s="26"/>
      <c r="M23" s="26"/>
      <c r="N23" s="26"/>
      <c r="O23" s="26"/>
      <c r="P23" s="26"/>
    </row>
    <row r="24" spans="1:16" s="23" customFormat="1" ht="16.95" customHeight="1" x14ac:dyDescent="0.3">
      <c r="A24" s="116"/>
      <c r="B24" s="116"/>
      <c r="C24" s="116"/>
      <c r="D24" s="116"/>
      <c r="E24" s="116"/>
      <c r="F24" s="116"/>
      <c r="G24" s="116"/>
      <c r="H24" s="25" t="s">
        <v>296</v>
      </c>
      <c r="I24" s="32">
        <f>I23*0.65</f>
        <v>0</v>
      </c>
      <c r="J24" s="32">
        <f>J23*0.65</f>
        <v>0</v>
      </c>
      <c r="K24" s="26"/>
      <c r="L24" s="26"/>
      <c r="M24" s="26"/>
      <c r="N24" s="26"/>
      <c r="O24" s="26"/>
      <c r="P24" s="26"/>
    </row>
    <row r="25" spans="1:16" s="23" customFormat="1" ht="16.95" customHeight="1" x14ac:dyDescent="0.3">
      <c r="A25" s="116" t="s">
        <v>301</v>
      </c>
      <c r="B25" s="116"/>
      <c r="C25" s="116"/>
      <c r="D25" s="116"/>
      <c r="E25" s="116"/>
      <c r="F25" s="116"/>
      <c r="G25" s="116"/>
      <c r="H25" s="25" t="s">
        <v>82</v>
      </c>
      <c r="I25" s="26"/>
      <c r="J25" s="26"/>
      <c r="K25" s="26"/>
      <c r="L25" s="26"/>
      <c r="M25" s="26"/>
      <c r="N25" s="26"/>
      <c r="O25" s="26"/>
      <c r="P25" s="26"/>
    </row>
    <row r="26" spans="1:16" s="23" customFormat="1" ht="16.95" customHeight="1" x14ac:dyDescent="0.3">
      <c r="A26" s="116"/>
      <c r="B26" s="116"/>
      <c r="C26" s="116"/>
      <c r="D26" s="116"/>
      <c r="E26" s="116"/>
      <c r="F26" s="116"/>
      <c r="G26" s="116"/>
      <c r="H26" s="25" t="s">
        <v>296</v>
      </c>
      <c r="I26" s="26"/>
      <c r="J26" s="26"/>
      <c r="K26" s="26"/>
      <c r="L26" s="26"/>
      <c r="M26" s="26"/>
      <c r="N26" s="26"/>
      <c r="O26" s="26"/>
      <c r="P26" s="26"/>
    </row>
    <row r="27" spans="1:16" s="23" customFormat="1" ht="16.95" customHeight="1" x14ac:dyDescent="0.3">
      <c r="A27" s="116" t="s">
        <v>302</v>
      </c>
      <c r="B27" s="116"/>
      <c r="C27" s="116"/>
      <c r="D27" s="116"/>
      <c r="E27" s="116"/>
      <c r="F27" s="116"/>
      <c r="G27" s="116"/>
      <c r="H27" s="25" t="s">
        <v>303</v>
      </c>
      <c r="I27" s="28"/>
      <c r="J27" s="28"/>
      <c r="K27" s="28"/>
      <c r="L27" s="28"/>
      <c r="M27" s="28"/>
      <c r="N27" s="28"/>
      <c r="O27" s="28"/>
      <c r="P27" s="28"/>
    </row>
    <row r="28" spans="1:16" s="23" customFormat="1" ht="28.2" customHeight="1" x14ac:dyDescent="0.3">
      <c r="A28" s="116" t="s">
        <v>304</v>
      </c>
      <c r="B28" s="116"/>
      <c r="C28" s="116"/>
      <c r="D28" s="116"/>
      <c r="E28" s="116"/>
      <c r="F28" s="116"/>
      <c r="G28" s="116"/>
      <c r="H28" s="25" t="s">
        <v>305</v>
      </c>
      <c r="I28" s="29" t="e">
        <f>(I6+I16)*10000/I27</f>
        <v>#DIV/0!</v>
      </c>
      <c r="J28" s="29" t="e">
        <f>(J16+J6)/(J27/1000)*10</f>
        <v>#DIV/0!</v>
      </c>
      <c r="K28" s="26"/>
      <c r="L28" s="26"/>
      <c r="M28" s="26"/>
      <c r="N28" s="26"/>
      <c r="O28" s="26"/>
      <c r="P28" s="26"/>
    </row>
    <row r="29" spans="1:16" s="23" customFormat="1" ht="31.2" customHeight="1" x14ac:dyDescent="0.3">
      <c r="A29" s="116" t="s">
        <v>306</v>
      </c>
      <c r="B29" s="116"/>
      <c r="C29" s="116"/>
      <c r="D29" s="116"/>
      <c r="E29" s="116"/>
      <c r="F29" s="116"/>
      <c r="G29" s="116"/>
      <c r="H29" s="25" t="s">
        <v>305</v>
      </c>
      <c r="I29" s="28"/>
      <c r="J29" s="28"/>
      <c r="K29" s="28"/>
      <c r="L29" s="28"/>
      <c r="M29" s="28"/>
      <c r="N29" s="28"/>
      <c r="O29" s="28"/>
      <c r="P29" s="28"/>
    </row>
    <row r="30" spans="1:16" s="23" customFormat="1" ht="16.95" customHeight="1" x14ac:dyDescent="0.3">
      <c r="A30" s="116" t="s">
        <v>307</v>
      </c>
      <c r="B30" s="116"/>
      <c r="C30" s="116"/>
      <c r="D30" s="116"/>
      <c r="E30" s="116"/>
      <c r="F30" s="116"/>
      <c r="G30" s="116"/>
      <c r="H30" s="25" t="s">
        <v>82</v>
      </c>
      <c r="I30" s="32">
        <f>IFERROR(VLOOKUP("Край Итог",'Сводка общая'!$A$6:$GS$100,95,0),0)</f>
        <v>0</v>
      </c>
      <c r="J30" s="32">
        <f>IFERROR(VLOOKUP("На предыдущий год",'Сводка общая'!$A$6:$GS$100,95,0),0)</f>
        <v>0</v>
      </c>
      <c r="K30" s="30"/>
      <c r="L30" s="30"/>
      <c r="M30" s="30"/>
      <c r="N30" s="30"/>
      <c r="O30" s="30"/>
      <c r="P30" s="30"/>
    </row>
    <row r="31" spans="1:16" s="23" customFormat="1" ht="16.95" customHeight="1" x14ac:dyDescent="0.3">
      <c r="A31" s="116"/>
      <c r="B31" s="116"/>
      <c r="C31" s="116"/>
      <c r="D31" s="116"/>
      <c r="E31" s="116"/>
      <c r="F31" s="116"/>
      <c r="G31" s="116"/>
      <c r="H31" s="25" t="s">
        <v>296</v>
      </c>
      <c r="I31" s="32">
        <f>I30*0.9</f>
        <v>0</v>
      </c>
      <c r="J31" s="32">
        <f>J30*0.9</f>
        <v>0</v>
      </c>
      <c r="K31" s="30"/>
      <c r="L31" s="30"/>
      <c r="M31" s="30"/>
      <c r="N31" s="30"/>
      <c r="O31" s="30"/>
      <c r="P31" s="30"/>
    </row>
    <row r="32" spans="1:16" s="23" customFormat="1" ht="16.95" customHeight="1" x14ac:dyDescent="0.3">
      <c r="A32" s="117" t="s">
        <v>308</v>
      </c>
      <c r="B32" s="117"/>
      <c r="C32" s="117"/>
      <c r="D32" s="117"/>
      <c r="E32" s="117"/>
      <c r="F32" s="117"/>
      <c r="G32" s="117"/>
      <c r="H32" s="25" t="s">
        <v>82</v>
      </c>
      <c r="I32" s="28"/>
      <c r="J32" s="28"/>
      <c r="K32" s="28"/>
      <c r="L32" s="28"/>
      <c r="M32" s="30"/>
      <c r="N32" s="30"/>
      <c r="O32" s="30"/>
      <c r="P32" s="30"/>
    </row>
    <row r="33" spans="1:16" s="23" customFormat="1" ht="16.95" customHeight="1" x14ac:dyDescent="0.3">
      <c r="A33" s="117"/>
      <c r="B33" s="117"/>
      <c r="C33" s="117"/>
      <c r="D33" s="117"/>
      <c r="E33" s="117"/>
      <c r="F33" s="117"/>
      <c r="G33" s="117"/>
      <c r="H33" s="25" t="s">
        <v>296</v>
      </c>
      <c r="I33" s="28"/>
      <c r="J33" s="28"/>
      <c r="K33" s="28"/>
      <c r="L33" s="28"/>
      <c r="M33" s="30"/>
      <c r="N33" s="30"/>
      <c r="O33" s="30"/>
      <c r="P33" s="30"/>
    </row>
    <row r="34" spans="1:16" s="23" customFormat="1" ht="13.8" x14ac:dyDescent="0.3">
      <c r="A34" s="118" t="s">
        <v>309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</row>
    <row r="35" spans="1:16" s="23" customFormat="1" ht="13.8" x14ac:dyDescent="0.3">
      <c r="A35" s="114" t="s">
        <v>310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</row>
  </sheetData>
  <mergeCells count="26">
    <mergeCell ref="H2:H3"/>
    <mergeCell ref="I2:J2"/>
    <mergeCell ref="K2:L2"/>
    <mergeCell ref="M2:N2"/>
    <mergeCell ref="O2:P2"/>
    <mergeCell ref="A7:G8"/>
    <mergeCell ref="A9:G10"/>
    <mergeCell ref="A11:G12"/>
    <mergeCell ref="A13:G14"/>
    <mergeCell ref="A2:G3"/>
    <mergeCell ref="A35:P35"/>
    <mergeCell ref="A1:P1"/>
    <mergeCell ref="A27:G27"/>
    <mergeCell ref="A28:G28"/>
    <mergeCell ref="A29:G29"/>
    <mergeCell ref="A30:G31"/>
    <mergeCell ref="A32:G33"/>
    <mergeCell ref="A34:P34"/>
    <mergeCell ref="A15:G16"/>
    <mergeCell ref="A17:G18"/>
    <mergeCell ref="A19:G20"/>
    <mergeCell ref="A21:G22"/>
    <mergeCell ref="A23:G24"/>
    <mergeCell ref="A25:G26"/>
    <mergeCell ref="A4:G4"/>
    <mergeCell ref="A5:G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BF3A-3332-430F-9471-B1D4D72279A7}">
  <sheetPr>
    <tabColor rgb="FF002060"/>
  </sheetPr>
  <dimension ref="A1:E62"/>
  <sheetViews>
    <sheetView zoomScale="90" zoomScaleNormal="90" workbookViewId="0">
      <selection activeCell="A2" sqref="A2"/>
    </sheetView>
  </sheetViews>
  <sheetFormatPr defaultColWidth="8.88671875" defaultRowHeight="13.2" x14ac:dyDescent="0.25"/>
  <cols>
    <col min="1" max="1" width="37.33203125" style="14" customWidth="1"/>
    <col min="2" max="2" width="11.88671875" style="14" customWidth="1"/>
    <col min="3" max="3" width="12.44140625" style="14" customWidth="1"/>
    <col min="4" max="4" width="16.33203125" style="14" customWidth="1"/>
    <col min="5" max="5" width="35.33203125" style="14" customWidth="1"/>
    <col min="6" max="16384" width="8.88671875" style="14"/>
  </cols>
  <sheetData>
    <row r="1" spans="1:5" ht="33.6" customHeight="1" x14ac:dyDescent="0.25">
      <c r="A1" s="123" t="str">
        <f>"Сведения о регистрации случаев COVID-19 на "&amp;'Сводка общая'!A1</f>
        <v xml:space="preserve">Сведения о регистрации случаев COVID-19 на </v>
      </c>
      <c r="B1" s="123"/>
      <c r="C1" s="123"/>
      <c r="D1" s="123"/>
      <c r="E1" s="123"/>
    </row>
    <row r="2" spans="1:5" ht="39.6" x14ac:dyDescent="0.25">
      <c r="A2" s="36" t="s">
        <v>318</v>
      </c>
      <c r="B2" s="37" t="s">
        <v>379</v>
      </c>
      <c r="C2" s="37" t="s">
        <v>380</v>
      </c>
      <c r="D2" s="37" t="s">
        <v>381</v>
      </c>
      <c r="E2" s="36" t="s">
        <v>382</v>
      </c>
    </row>
    <row r="3" spans="1:5" x14ac:dyDescent="0.25">
      <c r="A3" s="27" t="s">
        <v>319</v>
      </c>
      <c r="B3" s="17"/>
      <c r="C3" s="17"/>
      <c r="D3" s="38"/>
      <c r="E3" s="38"/>
    </row>
    <row r="4" spans="1:5" x14ac:dyDescent="0.25">
      <c r="A4" s="27" t="s">
        <v>320</v>
      </c>
      <c r="B4" s="17"/>
      <c r="C4" s="17"/>
      <c r="D4" s="38"/>
      <c r="E4" s="38"/>
    </row>
    <row r="5" spans="1:5" x14ac:dyDescent="0.25">
      <c r="A5" s="27" t="s">
        <v>321</v>
      </c>
      <c r="B5" s="34"/>
      <c r="C5" s="25"/>
      <c r="D5" s="38"/>
      <c r="E5" s="38"/>
    </row>
    <row r="6" spans="1:5" x14ac:dyDescent="0.25">
      <c r="A6" s="27" t="s">
        <v>322</v>
      </c>
      <c r="B6" s="25"/>
      <c r="C6" s="34"/>
      <c r="D6" s="38"/>
      <c r="E6" s="38"/>
    </row>
    <row r="7" spans="1:5" x14ac:dyDescent="0.25">
      <c r="A7" s="27" t="s">
        <v>323</v>
      </c>
      <c r="B7" s="34"/>
      <c r="C7" s="35"/>
      <c r="D7" s="38"/>
      <c r="E7" s="38"/>
    </row>
    <row r="8" spans="1:5" x14ac:dyDescent="0.25">
      <c r="A8" s="27" t="s">
        <v>324</v>
      </c>
      <c r="B8" s="17"/>
      <c r="C8" s="17"/>
      <c r="D8" s="38"/>
      <c r="E8" s="38"/>
    </row>
    <row r="9" spans="1:5" x14ac:dyDescent="0.25">
      <c r="A9" s="27" t="s">
        <v>325</v>
      </c>
      <c r="B9" s="17"/>
      <c r="C9" s="17"/>
      <c r="D9" s="38"/>
      <c r="E9" s="38"/>
    </row>
    <row r="10" spans="1:5" x14ac:dyDescent="0.25">
      <c r="A10" s="27" t="s">
        <v>326</v>
      </c>
      <c r="B10" s="17"/>
      <c r="C10" s="17"/>
      <c r="D10" s="38"/>
      <c r="E10" s="38"/>
    </row>
    <row r="11" spans="1:5" x14ac:dyDescent="0.25">
      <c r="A11" s="27" t="s">
        <v>327</v>
      </c>
      <c r="B11" s="17"/>
      <c r="C11" s="17"/>
      <c r="D11" s="38"/>
      <c r="E11" s="38"/>
    </row>
    <row r="12" spans="1:5" x14ac:dyDescent="0.25">
      <c r="A12" s="27" t="s">
        <v>328</v>
      </c>
      <c r="B12" s="17"/>
      <c r="C12" s="17"/>
      <c r="D12" s="38"/>
      <c r="E12" s="39"/>
    </row>
    <row r="13" spans="1:5" x14ac:dyDescent="0.25">
      <c r="A13" s="27" t="s">
        <v>329</v>
      </c>
      <c r="B13" s="17"/>
      <c r="C13" s="17"/>
      <c r="D13" s="38"/>
      <c r="E13" s="39"/>
    </row>
    <row r="14" spans="1:5" x14ac:dyDescent="0.25">
      <c r="A14" s="27" t="s">
        <v>330</v>
      </c>
      <c r="B14" s="17"/>
      <c r="C14" s="17"/>
      <c r="D14" s="38"/>
      <c r="E14" s="38"/>
    </row>
    <row r="15" spans="1:5" x14ac:dyDescent="0.25">
      <c r="A15" s="27" t="s">
        <v>331</v>
      </c>
      <c r="B15" s="17"/>
      <c r="C15" s="17"/>
      <c r="D15" s="38"/>
      <c r="E15" s="38"/>
    </row>
    <row r="16" spans="1:5" x14ac:dyDescent="0.25">
      <c r="A16" s="27" t="s">
        <v>332</v>
      </c>
      <c r="B16" s="17"/>
      <c r="C16" s="17"/>
      <c r="D16" s="38"/>
      <c r="E16" s="38"/>
    </row>
    <row r="17" spans="1:5" x14ac:dyDescent="0.25">
      <c r="A17" s="27" t="s">
        <v>333</v>
      </c>
      <c r="B17" s="17"/>
      <c r="C17" s="17"/>
      <c r="D17" s="38"/>
      <c r="E17" s="38"/>
    </row>
    <row r="18" spans="1:5" x14ac:dyDescent="0.25">
      <c r="A18" s="27" t="s">
        <v>334</v>
      </c>
      <c r="B18" s="17"/>
      <c r="C18" s="17"/>
      <c r="D18" s="38"/>
      <c r="E18" s="38"/>
    </row>
    <row r="19" spans="1:5" x14ac:dyDescent="0.25">
      <c r="A19" s="27" t="s">
        <v>335</v>
      </c>
      <c r="B19" s="17"/>
      <c r="C19" s="17"/>
      <c r="D19" s="38"/>
      <c r="E19" s="38"/>
    </row>
    <row r="20" spans="1:5" x14ac:dyDescent="0.25">
      <c r="A20" s="27" t="s">
        <v>336</v>
      </c>
      <c r="B20" s="17"/>
      <c r="C20" s="17"/>
      <c r="D20" s="38"/>
      <c r="E20" s="38"/>
    </row>
    <row r="21" spans="1:5" x14ac:dyDescent="0.25">
      <c r="A21" s="27" t="s">
        <v>337</v>
      </c>
      <c r="B21" s="17"/>
      <c r="C21" s="17"/>
      <c r="D21" s="38"/>
      <c r="E21" s="38"/>
    </row>
    <row r="22" spans="1:5" x14ac:dyDescent="0.25">
      <c r="A22" s="27" t="s">
        <v>338</v>
      </c>
      <c r="B22" s="17"/>
      <c r="C22" s="17"/>
      <c r="D22" s="38"/>
      <c r="E22" s="38"/>
    </row>
    <row r="23" spans="1:5" x14ac:dyDescent="0.25">
      <c r="A23" s="27" t="s">
        <v>339</v>
      </c>
      <c r="B23" s="17"/>
      <c r="C23" s="17"/>
      <c r="D23" s="38"/>
      <c r="E23" s="38"/>
    </row>
    <row r="24" spans="1:5" x14ac:dyDescent="0.25">
      <c r="A24" s="27" t="s">
        <v>340</v>
      </c>
      <c r="B24" s="17"/>
      <c r="C24" s="17"/>
      <c r="D24" s="38"/>
      <c r="E24" s="38"/>
    </row>
    <row r="25" spans="1:5" x14ac:dyDescent="0.25">
      <c r="A25" s="27" t="s">
        <v>341</v>
      </c>
      <c r="B25" s="17"/>
      <c r="C25" s="17"/>
      <c r="D25" s="38"/>
      <c r="E25" s="38"/>
    </row>
    <row r="26" spans="1:5" x14ac:dyDescent="0.25">
      <c r="A26" s="27" t="s">
        <v>342</v>
      </c>
      <c r="B26" s="17"/>
      <c r="C26" s="17"/>
      <c r="D26" s="38"/>
      <c r="E26" s="38"/>
    </row>
    <row r="27" spans="1:5" x14ac:dyDescent="0.25">
      <c r="A27" s="27" t="s">
        <v>343</v>
      </c>
      <c r="B27" s="17"/>
      <c r="C27" s="17"/>
      <c r="D27" s="38"/>
      <c r="E27" s="38"/>
    </row>
    <row r="28" spans="1:5" x14ac:dyDescent="0.25">
      <c r="A28" s="27" t="s">
        <v>344</v>
      </c>
      <c r="B28" s="17"/>
      <c r="C28" s="17"/>
      <c r="D28" s="38"/>
      <c r="E28" s="38"/>
    </row>
    <row r="29" spans="1:5" x14ac:dyDescent="0.25">
      <c r="A29" s="27" t="s">
        <v>345</v>
      </c>
      <c r="B29" s="17"/>
      <c r="C29" s="17"/>
      <c r="D29" s="38"/>
      <c r="E29" s="38"/>
    </row>
    <row r="30" spans="1:5" x14ac:dyDescent="0.25">
      <c r="A30" s="27" t="s">
        <v>346</v>
      </c>
      <c r="B30" s="17"/>
      <c r="C30" s="17"/>
      <c r="D30" s="38"/>
      <c r="E30" s="38"/>
    </row>
    <row r="31" spans="1:5" x14ac:dyDescent="0.25">
      <c r="A31" s="27" t="s">
        <v>347</v>
      </c>
      <c r="B31" s="17"/>
      <c r="C31" s="17"/>
      <c r="D31" s="38"/>
      <c r="E31" s="38"/>
    </row>
    <row r="32" spans="1:5" x14ac:dyDescent="0.25">
      <c r="A32" s="27" t="s">
        <v>348</v>
      </c>
      <c r="B32" s="17"/>
      <c r="C32" s="17"/>
      <c r="D32" s="38"/>
      <c r="E32" s="38"/>
    </row>
    <row r="33" spans="1:5" ht="26.4" x14ac:dyDescent="0.25">
      <c r="A33" s="27" t="s">
        <v>349</v>
      </c>
      <c r="B33" s="17"/>
      <c r="C33" s="17"/>
      <c r="D33" s="38"/>
      <c r="E33" s="38"/>
    </row>
    <row r="34" spans="1:5" x14ac:dyDescent="0.25">
      <c r="A34" s="27" t="s">
        <v>350</v>
      </c>
      <c r="B34" s="17"/>
      <c r="C34" s="17"/>
      <c r="D34" s="38"/>
      <c r="E34" s="38"/>
    </row>
    <row r="35" spans="1:5" x14ac:dyDescent="0.25">
      <c r="A35" s="27" t="s">
        <v>351</v>
      </c>
      <c r="B35" s="17"/>
      <c r="C35" s="17"/>
      <c r="D35" s="38"/>
      <c r="E35" s="38"/>
    </row>
    <row r="36" spans="1:5" x14ac:dyDescent="0.25">
      <c r="A36" s="27" t="s">
        <v>352</v>
      </c>
      <c r="B36" s="17"/>
      <c r="C36" s="17"/>
      <c r="D36" s="38"/>
      <c r="E36" s="38"/>
    </row>
    <row r="37" spans="1:5" x14ac:dyDescent="0.25">
      <c r="A37" s="27" t="s">
        <v>353</v>
      </c>
      <c r="B37" s="17"/>
      <c r="C37" s="17"/>
      <c r="D37" s="38"/>
      <c r="E37" s="38"/>
    </row>
    <row r="38" spans="1:5" x14ac:dyDescent="0.25">
      <c r="A38" s="27" t="s">
        <v>354</v>
      </c>
      <c r="B38" s="17"/>
      <c r="C38" s="17"/>
      <c r="D38" s="38"/>
      <c r="E38" s="38"/>
    </row>
    <row r="39" spans="1:5" x14ac:dyDescent="0.25">
      <c r="A39" s="27" t="s">
        <v>355</v>
      </c>
      <c r="B39" s="17"/>
      <c r="C39" s="17"/>
      <c r="D39" s="38"/>
      <c r="E39" s="38"/>
    </row>
    <row r="40" spans="1:5" x14ac:dyDescent="0.25">
      <c r="A40" s="27" t="s">
        <v>356</v>
      </c>
      <c r="B40" s="17"/>
      <c r="C40" s="17"/>
      <c r="D40" s="38"/>
      <c r="E40" s="38"/>
    </row>
    <row r="41" spans="1:5" x14ac:dyDescent="0.25">
      <c r="A41" s="27" t="s">
        <v>357</v>
      </c>
      <c r="B41" s="17"/>
      <c r="C41" s="17"/>
      <c r="D41" s="38"/>
      <c r="E41" s="38"/>
    </row>
    <row r="42" spans="1:5" x14ac:dyDescent="0.25">
      <c r="A42" s="27" t="s">
        <v>358</v>
      </c>
      <c r="B42" s="17"/>
      <c r="C42" s="17"/>
      <c r="D42" s="38"/>
      <c r="E42" s="38"/>
    </row>
    <row r="43" spans="1:5" x14ac:dyDescent="0.25">
      <c r="A43" s="27" t="s">
        <v>359</v>
      </c>
      <c r="B43" s="17"/>
      <c r="C43" s="17"/>
      <c r="D43" s="38"/>
      <c r="E43" s="38"/>
    </row>
    <row r="44" spans="1:5" x14ac:dyDescent="0.25">
      <c r="A44" s="27" t="s">
        <v>360</v>
      </c>
      <c r="B44" s="17"/>
      <c r="C44" s="17"/>
      <c r="D44" s="38"/>
      <c r="E44" s="38"/>
    </row>
    <row r="45" spans="1:5" x14ac:dyDescent="0.25">
      <c r="A45" s="27" t="s">
        <v>361</v>
      </c>
      <c r="B45" s="17"/>
      <c r="C45" s="17"/>
      <c r="D45" s="38"/>
      <c r="E45" s="38"/>
    </row>
    <row r="46" spans="1:5" x14ac:dyDescent="0.25">
      <c r="A46" s="27" t="s">
        <v>362</v>
      </c>
      <c r="B46" s="17"/>
      <c r="C46" s="17"/>
      <c r="D46" s="38"/>
      <c r="E46" s="38"/>
    </row>
    <row r="47" spans="1:5" x14ac:dyDescent="0.25">
      <c r="A47" s="27" t="s">
        <v>363</v>
      </c>
      <c r="B47" s="17"/>
      <c r="C47" s="17"/>
      <c r="D47" s="38"/>
      <c r="E47" s="38"/>
    </row>
    <row r="48" spans="1:5" x14ac:dyDescent="0.25">
      <c r="A48" s="27" t="s">
        <v>364</v>
      </c>
      <c r="B48" s="17"/>
      <c r="C48" s="17"/>
      <c r="D48" s="38"/>
      <c r="E48" s="38"/>
    </row>
    <row r="49" spans="1:5" x14ac:dyDescent="0.25">
      <c r="A49" s="27" t="s">
        <v>365</v>
      </c>
      <c r="B49" s="17"/>
      <c r="C49" s="17"/>
      <c r="D49" s="38"/>
      <c r="E49" s="38"/>
    </row>
    <row r="50" spans="1:5" x14ac:dyDescent="0.25">
      <c r="A50" s="27" t="s">
        <v>366</v>
      </c>
      <c r="B50" s="17"/>
      <c r="C50" s="17"/>
      <c r="D50" s="38"/>
      <c r="E50" s="38"/>
    </row>
    <row r="51" spans="1:5" x14ac:dyDescent="0.25">
      <c r="A51" s="27" t="s">
        <v>367</v>
      </c>
      <c r="B51" s="17"/>
      <c r="C51" s="17"/>
      <c r="D51" s="38"/>
      <c r="E51" s="38"/>
    </row>
    <row r="52" spans="1:5" x14ac:dyDescent="0.25">
      <c r="A52" s="27" t="s">
        <v>368</v>
      </c>
      <c r="B52" s="17"/>
      <c r="C52" s="17"/>
      <c r="D52" s="38"/>
      <c r="E52" s="38"/>
    </row>
    <row r="53" spans="1:5" x14ac:dyDescent="0.25">
      <c r="A53" s="27" t="s">
        <v>369</v>
      </c>
      <c r="B53" s="17"/>
      <c r="C53" s="17"/>
      <c r="D53" s="38"/>
      <c r="E53" s="38"/>
    </row>
    <row r="54" spans="1:5" x14ac:dyDescent="0.25">
      <c r="A54" s="27" t="s">
        <v>370</v>
      </c>
      <c r="B54" s="17"/>
      <c r="C54" s="17"/>
      <c r="D54" s="38"/>
      <c r="E54" s="38"/>
    </row>
    <row r="55" spans="1:5" x14ac:dyDescent="0.25">
      <c r="A55" s="27" t="s">
        <v>371</v>
      </c>
      <c r="B55" s="17"/>
      <c r="C55" s="17"/>
      <c r="D55" s="38"/>
      <c r="E55" s="38"/>
    </row>
    <row r="56" spans="1:5" x14ac:dyDescent="0.25">
      <c r="A56" s="27" t="s">
        <v>372</v>
      </c>
      <c r="B56" s="17"/>
      <c r="C56" s="17"/>
      <c r="D56" s="38"/>
      <c r="E56" s="38"/>
    </row>
    <row r="57" spans="1:5" x14ac:dyDescent="0.25">
      <c r="A57" s="27" t="s">
        <v>373</v>
      </c>
      <c r="B57" s="17"/>
      <c r="C57" s="17"/>
      <c r="D57" s="38"/>
      <c r="E57" s="38"/>
    </row>
    <row r="58" spans="1:5" x14ac:dyDescent="0.25">
      <c r="A58" s="27" t="s">
        <v>374</v>
      </c>
      <c r="B58" s="17"/>
      <c r="C58" s="17"/>
      <c r="D58" s="38"/>
      <c r="E58" s="38"/>
    </row>
    <row r="59" spans="1:5" x14ac:dyDescent="0.25">
      <c r="A59" s="27" t="s">
        <v>375</v>
      </c>
      <c r="B59" s="17"/>
      <c r="C59" s="17"/>
      <c r="D59" s="38"/>
      <c r="E59" s="38"/>
    </row>
    <row r="60" spans="1:5" x14ac:dyDescent="0.25">
      <c r="A60" s="27" t="s">
        <v>376</v>
      </c>
      <c r="B60" s="17"/>
      <c r="C60" s="17"/>
      <c r="D60" s="38"/>
      <c r="E60" s="38"/>
    </row>
    <row r="61" spans="1:5" x14ac:dyDescent="0.25">
      <c r="A61" s="27" t="s">
        <v>377</v>
      </c>
      <c r="B61" s="17"/>
      <c r="C61" s="17"/>
      <c r="D61" s="38"/>
      <c r="E61" s="38"/>
    </row>
    <row r="62" spans="1:5" x14ac:dyDescent="0.25">
      <c r="A62" s="27" t="s">
        <v>378</v>
      </c>
      <c r="B62" s="17"/>
      <c r="C62" s="17"/>
      <c r="D62" s="38"/>
      <c r="E62" s="38"/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2015F-4D46-48E7-818C-41D3D2414946}">
  <dimension ref="A1:U61"/>
  <sheetViews>
    <sheetView zoomScale="90" zoomScaleNormal="90" workbookViewId="0"/>
  </sheetViews>
  <sheetFormatPr defaultRowHeight="14.4" x14ac:dyDescent="0.3"/>
  <cols>
    <col min="1" max="1" width="29.44140625" customWidth="1"/>
  </cols>
  <sheetData>
    <row r="1" spans="1:21" ht="21.6" customHeight="1" x14ac:dyDescent="0.3">
      <c r="A1" s="17" t="s">
        <v>101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x14ac:dyDescent="0.3">
      <c r="A2" s="27" t="s">
        <v>319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1" x14ac:dyDescent="0.3">
      <c r="A3" s="27" t="s">
        <v>320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x14ac:dyDescent="0.3">
      <c r="A4" s="27" t="s">
        <v>321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1" x14ac:dyDescent="0.3">
      <c r="A5" s="27" t="s">
        <v>322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1" x14ac:dyDescent="0.3">
      <c r="A6" s="27" t="s">
        <v>323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1" x14ac:dyDescent="0.3">
      <c r="A7" s="27" t="s">
        <v>324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</row>
    <row r="8" spans="1:21" x14ac:dyDescent="0.3">
      <c r="A8" s="27" t="s">
        <v>325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</row>
    <row r="9" spans="1:21" x14ac:dyDescent="0.3">
      <c r="A9" s="27" t="s">
        <v>326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1:21" x14ac:dyDescent="0.3">
      <c r="A10" s="27" t="s">
        <v>327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</row>
    <row r="11" spans="1:21" x14ac:dyDescent="0.3">
      <c r="A11" s="27" t="s">
        <v>328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21" x14ac:dyDescent="0.3">
      <c r="A12" s="27" t="s">
        <v>329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21" x14ac:dyDescent="0.3">
      <c r="A13" s="27" t="s">
        <v>330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</row>
    <row r="14" spans="1:21" x14ac:dyDescent="0.3">
      <c r="A14" s="27" t="s">
        <v>331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x14ac:dyDescent="0.3">
      <c r="A15" s="27" t="s">
        <v>332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x14ac:dyDescent="0.3">
      <c r="A16" s="27" t="s">
        <v>333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</row>
    <row r="17" spans="1:21" x14ac:dyDescent="0.3">
      <c r="A17" s="27" t="s">
        <v>334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  <row r="18" spans="1:21" x14ac:dyDescent="0.3">
      <c r="A18" s="27" t="s">
        <v>335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</row>
    <row r="19" spans="1:21" x14ac:dyDescent="0.3">
      <c r="A19" s="27" t="s">
        <v>336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</row>
    <row r="20" spans="1:21" x14ac:dyDescent="0.3">
      <c r="A20" s="27" t="s">
        <v>337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spans="1:21" x14ac:dyDescent="0.3">
      <c r="A21" s="27" t="s">
        <v>338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</row>
    <row r="22" spans="1:21" x14ac:dyDescent="0.3">
      <c r="A22" s="27" t="s">
        <v>339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</row>
    <row r="23" spans="1:21" x14ac:dyDescent="0.3">
      <c r="A23" s="27" t="s">
        <v>340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</row>
    <row r="24" spans="1:21" x14ac:dyDescent="0.3">
      <c r="A24" s="27" t="s">
        <v>341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</row>
    <row r="25" spans="1:21" x14ac:dyDescent="0.3">
      <c r="A25" s="27" t="s">
        <v>342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x14ac:dyDescent="0.3">
      <c r="A26" s="27" t="s">
        <v>343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1" x14ac:dyDescent="0.3">
      <c r="A27" s="27" t="s">
        <v>344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21" x14ac:dyDescent="0.3">
      <c r="A28" s="27" t="s">
        <v>345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</row>
    <row r="29" spans="1:21" x14ac:dyDescent="0.3">
      <c r="A29" s="27" t="s">
        <v>346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1:21" x14ac:dyDescent="0.3">
      <c r="A30" s="27" t="s">
        <v>347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</row>
    <row r="31" spans="1:21" x14ac:dyDescent="0.3">
      <c r="A31" s="27" t="s">
        <v>348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</row>
    <row r="32" spans="1:21" ht="26.4" x14ac:dyDescent="0.3">
      <c r="A32" s="27" t="s">
        <v>349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1:21" x14ac:dyDescent="0.3">
      <c r="A33" s="27" t="s">
        <v>350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</row>
    <row r="34" spans="1:21" x14ac:dyDescent="0.3">
      <c r="A34" s="27" t="s">
        <v>351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</row>
    <row r="35" spans="1:21" x14ac:dyDescent="0.3">
      <c r="A35" s="27" t="s">
        <v>352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</row>
    <row r="36" spans="1:21" x14ac:dyDescent="0.3">
      <c r="A36" s="27" t="s">
        <v>353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</row>
    <row r="37" spans="1:21" x14ac:dyDescent="0.3">
      <c r="A37" s="27" t="s">
        <v>354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1:21" x14ac:dyDescent="0.3">
      <c r="A38" s="27" t="s">
        <v>355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1:21" x14ac:dyDescent="0.3">
      <c r="A39" s="27" t="s">
        <v>356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1" x14ac:dyDescent="0.3">
      <c r="A40" s="27" t="s">
        <v>357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21" x14ac:dyDescent="0.3">
      <c r="A41" s="27" t="s">
        <v>358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1:21" x14ac:dyDescent="0.3">
      <c r="A42" s="27" t="s">
        <v>359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1:21" x14ac:dyDescent="0.3">
      <c r="A43" s="27" t="s">
        <v>360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x14ac:dyDescent="0.3">
      <c r="A44" s="27" t="s">
        <v>361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1:21" x14ac:dyDescent="0.3">
      <c r="A45" s="27" t="s">
        <v>362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1:21" x14ac:dyDescent="0.3">
      <c r="A46" s="27" t="s">
        <v>363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1:21" x14ac:dyDescent="0.3">
      <c r="A47" s="27" t="s">
        <v>364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1:21" x14ac:dyDescent="0.3">
      <c r="A48" s="27" t="s">
        <v>365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1:21" x14ac:dyDescent="0.3">
      <c r="A49" s="27" t="s">
        <v>366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1:21" x14ac:dyDescent="0.3">
      <c r="A50" s="27" t="s">
        <v>367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1:21" x14ac:dyDescent="0.3">
      <c r="A51" s="27" t="s">
        <v>368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1:21" x14ac:dyDescent="0.3">
      <c r="A52" s="27" t="s">
        <v>369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1:21" x14ac:dyDescent="0.3">
      <c r="A53" s="27" t="s">
        <v>370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1:21" x14ac:dyDescent="0.3">
      <c r="A54" s="27" t="s">
        <v>371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1:21" x14ac:dyDescent="0.3">
      <c r="A55" s="27" t="s">
        <v>372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1:21" x14ac:dyDescent="0.3">
      <c r="A56" s="27" t="s">
        <v>373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1:21" x14ac:dyDescent="0.3">
      <c r="A57" s="27" t="s">
        <v>374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1:21" x14ac:dyDescent="0.3">
      <c r="A58" s="27" t="s">
        <v>375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1:21" x14ac:dyDescent="0.3">
      <c r="A59" s="27" t="s">
        <v>376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1:21" x14ac:dyDescent="0.3">
      <c r="A60" s="27" t="s">
        <v>377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1:21" x14ac:dyDescent="0.3">
      <c r="A61" s="27" t="s">
        <v>378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44E1-7CD5-41D6-9962-884B6F59143A}">
  <dimension ref="A1:G64"/>
  <sheetViews>
    <sheetView showZeros="0" zoomScale="90" zoomScaleNormal="90" workbookViewId="0">
      <selection sqref="A1:A2"/>
    </sheetView>
  </sheetViews>
  <sheetFormatPr defaultColWidth="8.88671875" defaultRowHeight="13.2" x14ac:dyDescent="0.25"/>
  <cols>
    <col min="1" max="1" width="33.88671875" style="14" customWidth="1"/>
    <col min="2" max="6" width="8.88671875" style="14"/>
    <col min="7" max="7" width="42.6640625" style="14" customWidth="1"/>
    <col min="8" max="16384" width="8.88671875" style="14"/>
  </cols>
  <sheetData>
    <row r="1" spans="1:7" x14ac:dyDescent="0.25">
      <c r="A1" s="124" t="s">
        <v>383</v>
      </c>
      <c r="B1" s="126" t="s">
        <v>384</v>
      </c>
      <c r="C1" s="127"/>
      <c r="D1" s="127"/>
      <c r="E1" s="127"/>
      <c r="F1" s="128"/>
      <c r="G1" s="120" t="s">
        <v>385</v>
      </c>
    </row>
    <row r="2" spans="1:7" ht="52.8" x14ac:dyDescent="0.25">
      <c r="A2" s="125"/>
      <c r="B2" s="25" t="s">
        <v>92</v>
      </c>
      <c r="C2" s="25" t="s">
        <v>135</v>
      </c>
      <c r="D2" s="25" t="s">
        <v>386</v>
      </c>
      <c r="E2" s="25" t="s">
        <v>387</v>
      </c>
      <c r="F2" s="25" t="s">
        <v>12</v>
      </c>
      <c r="G2" s="120"/>
    </row>
    <row r="3" spans="1:7" x14ac:dyDescent="0.25">
      <c r="A3" s="34">
        <v>1</v>
      </c>
      <c r="B3" s="34">
        <v>2</v>
      </c>
      <c r="C3" s="34">
        <v>3</v>
      </c>
      <c r="D3" s="34">
        <v>4</v>
      </c>
      <c r="E3" s="34">
        <v>5</v>
      </c>
      <c r="F3" s="34">
        <v>6</v>
      </c>
      <c r="G3" s="34">
        <v>7</v>
      </c>
    </row>
    <row r="4" spans="1:7" x14ac:dyDescent="0.25">
      <c r="A4" s="27" t="s">
        <v>155</v>
      </c>
      <c r="B4" s="40">
        <f>IFERROR(VLOOKUP($A4,'Сводка общая'!$A$6:$GS$100,25,0),0)</f>
        <v>0</v>
      </c>
      <c r="C4" s="40">
        <f>IFERROR(VLOOKUP($A4,'Сводка общая'!$A$6:$GS$100,28,0),0)</f>
        <v>0</v>
      </c>
      <c r="D4" s="40">
        <f>IFERROR(VLOOKUP($A4,'Сводка общая'!$A$6:$GS$100,29,0),0)</f>
        <v>0</v>
      </c>
      <c r="E4" s="40">
        <f>IFERROR(VLOOKUP($A4,'Сводка общая'!$A$6:$GS$100,30,0),0)</f>
        <v>0</v>
      </c>
      <c r="F4" s="40">
        <f>IFERROR(VLOOKUP($A4,'Сводка общая'!$A$6:$GS$100,33,0),0)</f>
        <v>0</v>
      </c>
      <c r="G4" s="17"/>
    </row>
    <row r="5" spans="1:7" x14ac:dyDescent="0.25">
      <c r="A5" s="27" t="s">
        <v>156</v>
      </c>
      <c r="B5" s="40">
        <f>IFERROR(VLOOKUP($A5,'Сводка общая'!$A$6:$GS$100,25,0),0)</f>
        <v>0</v>
      </c>
      <c r="C5" s="40">
        <f>IFERROR(VLOOKUP($A5,'Сводка общая'!$A$6:$GS$100,28,0),0)</f>
        <v>0</v>
      </c>
      <c r="D5" s="40">
        <f>IFERROR(VLOOKUP($A5,'Сводка общая'!$A$6:$GS$100,29,0),0)</f>
        <v>0</v>
      </c>
      <c r="E5" s="40">
        <f>IFERROR(VLOOKUP($A5,'Сводка общая'!$A$6:$GS$100,30,0),0)</f>
        <v>0</v>
      </c>
      <c r="F5" s="40">
        <f>IFERROR(VLOOKUP($A5,'Сводка общая'!$A$6:$GS$100,33,0),0)</f>
        <v>0</v>
      </c>
      <c r="G5" s="17"/>
    </row>
    <row r="6" spans="1:7" x14ac:dyDescent="0.25">
      <c r="A6" s="27" t="s">
        <v>157</v>
      </c>
      <c r="B6" s="40">
        <f>IFERROR(VLOOKUP($A6,'Сводка общая'!$A$6:$GS$100,25,0),0)</f>
        <v>0</v>
      </c>
      <c r="C6" s="40">
        <f>IFERROR(VLOOKUP($A6,'Сводка общая'!$A$6:$GS$100,28,0),0)</f>
        <v>0</v>
      </c>
      <c r="D6" s="40">
        <f>IFERROR(VLOOKUP($A6,'Сводка общая'!$A$6:$GS$100,29,0),0)</f>
        <v>0</v>
      </c>
      <c r="E6" s="40">
        <f>IFERROR(VLOOKUP($A6,'Сводка общая'!$A$6:$GS$100,30,0),0)</f>
        <v>0</v>
      </c>
      <c r="F6" s="40">
        <f>IFERROR(VLOOKUP($A6,'Сводка общая'!$A$6:$GS$100,33,0),0)</f>
        <v>0</v>
      </c>
      <c r="G6" s="17"/>
    </row>
    <row r="7" spans="1:7" x14ac:dyDescent="0.25">
      <c r="A7" s="27" t="s">
        <v>158</v>
      </c>
      <c r="B7" s="40">
        <f>IFERROR(VLOOKUP($A7,'Сводка общая'!$A$6:$GS$100,25,0),0)</f>
        <v>0</v>
      </c>
      <c r="C7" s="40">
        <f>IFERROR(VLOOKUP($A7,'Сводка общая'!$A$6:$GS$100,28,0),0)</f>
        <v>0</v>
      </c>
      <c r="D7" s="40">
        <f>IFERROR(VLOOKUP($A7,'Сводка общая'!$A$6:$GS$100,29,0),0)</f>
        <v>0</v>
      </c>
      <c r="E7" s="40">
        <f>IFERROR(VLOOKUP($A7,'Сводка общая'!$A$6:$GS$100,30,0),0)</f>
        <v>0</v>
      </c>
      <c r="F7" s="40">
        <f>IFERROR(VLOOKUP($A7,'Сводка общая'!$A$6:$GS$100,33,0),0)</f>
        <v>0</v>
      </c>
      <c r="G7" s="17"/>
    </row>
    <row r="8" spans="1:7" x14ac:dyDescent="0.25">
      <c r="A8" s="27" t="s">
        <v>159</v>
      </c>
      <c r="B8" s="40">
        <f>IFERROR(VLOOKUP($A8,'Сводка общая'!$A$6:$GS$100,25,0),0)</f>
        <v>0</v>
      </c>
      <c r="C8" s="40">
        <f>IFERROR(VLOOKUP($A8,'Сводка общая'!$A$6:$GS$100,28,0),0)</f>
        <v>0</v>
      </c>
      <c r="D8" s="40">
        <f>IFERROR(VLOOKUP($A8,'Сводка общая'!$A$6:$GS$100,29,0),0)</f>
        <v>0</v>
      </c>
      <c r="E8" s="40">
        <f>IFERROR(VLOOKUP($A8,'Сводка общая'!$A$6:$GS$100,30,0),0)</f>
        <v>0</v>
      </c>
      <c r="F8" s="40">
        <f>IFERROR(VLOOKUP($A8,'Сводка общая'!$A$6:$GS$100,33,0),0)</f>
        <v>0</v>
      </c>
      <c r="G8" s="17"/>
    </row>
    <row r="9" spans="1:7" x14ac:dyDescent="0.25">
      <c r="A9" s="27" t="s">
        <v>160</v>
      </c>
      <c r="B9" s="40">
        <f>IFERROR(VLOOKUP($A9,'Сводка общая'!$A$6:$GS$100,25,0),0)</f>
        <v>0</v>
      </c>
      <c r="C9" s="40">
        <f>IFERROR(VLOOKUP($A9,'Сводка общая'!$A$6:$GS$100,28,0),0)</f>
        <v>0</v>
      </c>
      <c r="D9" s="40">
        <f>IFERROR(VLOOKUP($A9,'Сводка общая'!$A$6:$GS$100,29,0),0)</f>
        <v>0</v>
      </c>
      <c r="E9" s="40">
        <f>IFERROR(VLOOKUP($A9,'Сводка общая'!$A$6:$GS$100,30,0),0)</f>
        <v>0</v>
      </c>
      <c r="F9" s="40">
        <f>IFERROR(VLOOKUP($A9,'Сводка общая'!$A$6:$GS$100,33,0),0)</f>
        <v>0</v>
      </c>
      <c r="G9" s="17"/>
    </row>
    <row r="10" spans="1:7" x14ac:dyDescent="0.25">
      <c r="A10" s="27" t="s">
        <v>161</v>
      </c>
      <c r="B10" s="40">
        <f>IFERROR(VLOOKUP($A10,'Сводка общая'!$A$6:$GS$100,25,0),0)</f>
        <v>0</v>
      </c>
      <c r="C10" s="40">
        <f>IFERROR(VLOOKUP($A10,'Сводка общая'!$A$6:$GS$100,28,0),0)</f>
        <v>0</v>
      </c>
      <c r="D10" s="40">
        <f>IFERROR(VLOOKUP($A10,'Сводка общая'!$A$6:$GS$100,29,0),0)</f>
        <v>0</v>
      </c>
      <c r="E10" s="40">
        <f>IFERROR(VLOOKUP($A10,'Сводка общая'!$A$6:$GS$100,30,0),0)</f>
        <v>0</v>
      </c>
      <c r="F10" s="40">
        <f>IFERROR(VLOOKUP($A10,'Сводка общая'!$A$6:$GS$100,33,0),0)</f>
        <v>0</v>
      </c>
      <c r="G10" s="17"/>
    </row>
    <row r="11" spans="1:7" x14ac:dyDescent="0.25">
      <c r="A11" s="27" t="s">
        <v>162</v>
      </c>
      <c r="B11" s="40">
        <f>IFERROR(VLOOKUP($A11,'Сводка общая'!$A$6:$GS$100,25,0),0)</f>
        <v>0</v>
      </c>
      <c r="C11" s="40">
        <f>IFERROR(VLOOKUP($A11,'Сводка общая'!$A$6:$GS$100,28,0),0)</f>
        <v>0</v>
      </c>
      <c r="D11" s="40">
        <f>IFERROR(VLOOKUP($A11,'Сводка общая'!$A$6:$GS$100,29,0),0)</f>
        <v>0</v>
      </c>
      <c r="E11" s="40">
        <f>IFERROR(VLOOKUP($A11,'Сводка общая'!$A$6:$GS$100,30,0),0)</f>
        <v>0</v>
      </c>
      <c r="F11" s="40">
        <f>IFERROR(VLOOKUP($A11,'Сводка общая'!$A$6:$GS$100,33,0),0)</f>
        <v>0</v>
      </c>
      <c r="G11" s="17"/>
    </row>
    <row r="12" spans="1:7" x14ac:dyDescent="0.25">
      <c r="A12" s="27" t="s">
        <v>163</v>
      </c>
      <c r="B12" s="40">
        <f>IFERROR(VLOOKUP($A12,'Сводка общая'!$A$6:$GS$100,25,0),0)</f>
        <v>0</v>
      </c>
      <c r="C12" s="40">
        <f>IFERROR(VLOOKUP($A12,'Сводка общая'!$A$6:$GS$100,28,0),0)</f>
        <v>0</v>
      </c>
      <c r="D12" s="40">
        <f>IFERROR(VLOOKUP($A12,'Сводка общая'!$A$6:$GS$100,29,0),0)</f>
        <v>0</v>
      </c>
      <c r="E12" s="40">
        <f>IFERROR(VLOOKUP($A12,'Сводка общая'!$A$6:$GS$100,30,0),0)</f>
        <v>0</v>
      </c>
      <c r="F12" s="40">
        <f>IFERROR(VLOOKUP($A12,'Сводка общая'!$A$6:$GS$100,33,0),0)</f>
        <v>0</v>
      </c>
      <c r="G12" s="17"/>
    </row>
    <row r="13" spans="1:7" x14ac:dyDescent="0.25">
      <c r="A13" s="27" t="s">
        <v>164</v>
      </c>
      <c r="B13" s="40">
        <f>IFERROR(VLOOKUP($A13,'Сводка общая'!$A$6:$GS$100,25,0),0)</f>
        <v>0</v>
      </c>
      <c r="C13" s="40">
        <f>IFERROR(VLOOKUP($A13,'Сводка общая'!$A$6:$GS$100,28,0),0)</f>
        <v>0</v>
      </c>
      <c r="D13" s="40">
        <f>IFERROR(VLOOKUP($A13,'Сводка общая'!$A$6:$GS$100,29,0),0)</f>
        <v>0</v>
      </c>
      <c r="E13" s="40">
        <f>IFERROR(VLOOKUP($A13,'Сводка общая'!$A$6:$GS$100,30,0),0)</f>
        <v>0</v>
      </c>
      <c r="F13" s="40">
        <f>IFERROR(VLOOKUP($A13,'Сводка общая'!$A$6:$GS$100,33,0),0)</f>
        <v>0</v>
      </c>
      <c r="G13" s="17"/>
    </row>
    <row r="14" spans="1:7" x14ac:dyDescent="0.25">
      <c r="A14" s="27" t="s">
        <v>165</v>
      </c>
      <c r="B14" s="40">
        <f>IFERROR(VLOOKUP($A14,'Сводка общая'!$A$6:$GS$100,25,0),0)</f>
        <v>0</v>
      </c>
      <c r="C14" s="40">
        <f>IFERROR(VLOOKUP($A14,'Сводка общая'!$A$6:$GS$100,28,0),0)</f>
        <v>0</v>
      </c>
      <c r="D14" s="40">
        <f>IFERROR(VLOOKUP($A14,'Сводка общая'!$A$6:$GS$100,29,0),0)</f>
        <v>0</v>
      </c>
      <c r="E14" s="40">
        <f>IFERROR(VLOOKUP($A14,'Сводка общая'!$A$6:$GS$100,30,0),0)</f>
        <v>0</v>
      </c>
      <c r="F14" s="40">
        <f>IFERROR(VLOOKUP($A14,'Сводка общая'!$A$6:$GS$100,33,0),0)</f>
        <v>0</v>
      </c>
      <c r="G14" s="17"/>
    </row>
    <row r="15" spans="1:7" x14ac:dyDescent="0.25">
      <c r="A15" s="27" t="s">
        <v>166</v>
      </c>
      <c r="B15" s="40">
        <f>IFERROR(VLOOKUP($A15,'Сводка общая'!$A$6:$GS$100,25,0),0)</f>
        <v>0</v>
      </c>
      <c r="C15" s="40">
        <f>IFERROR(VLOOKUP($A15,'Сводка общая'!$A$6:$GS$100,28,0),0)</f>
        <v>0</v>
      </c>
      <c r="D15" s="40">
        <f>IFERROR(VLOOKUP($A15,'Сводка общая'!$A$6:$GS$100,29,0),0)</f>
        <v>0</v>
      </c>
      <c r="E15" s="40">
        <f>IFERROR(VLOOKUP($A15,'Сводка общая'!$A$6:$GS$100,30,0),0)</f>
        <v>0</v>
      </c>
      <c r="F15" s="40">
        <f>IFERROR(VLOOKUP($A15,'Сводка общая'!$A$6:$GS$100,33,0),0)</f>
        <v>0</v>
      </c>
      <c r="G15" s="17"/>
    </row>
    <row r="16" spans="1:7" x14ac:dyDescent="0.25">
      <c r="A16" s="27" t="s">
        <v>167</v>
      </c>
      <c r="B16" s="40">
        <f>IFERROR(VLOOKUP($A16,'Сводка общая'!$A$6:$GS$100,25,0),0)</f>
        <v>0</v>
      </c>
      <c r="C16" s="40">
        <f>IFERROR(VLOOKUP($A16,'Сводка общая'!$A$6:$GS$100,28,0),0)</f>
        <v>0</v>
      </c>
      <c r="D16" s="40">
        <f>IFERROR(VLOOKUP($A16,'Сводка общая'!$A$6:$GS$100,29,0),0)</f>
        <v>0</v>
      </c>
      <c r="E16" s="40">
        <f>IFERROR(VLOOKUP($A16,'Сводка общая'!$A$6:$GS$100,30,0),0)</f>
        <v>0</v>
      </c>
      <c r="F16" s="40">
        <f>IFERROR(VLOOKUP($A16,'Сводка общая'!$A$6:$GS$100,33,0),0)</f>
        <v>0</v>
      </c>
      <c r="G16" s="17"/>
    </row>
    <row r="17" spans="1:7" x14ac:dyDescent="0.25">
      <c r="A17" s="27" t="s">
        <v>168</v>
      </c>
      <c r="B17" s="40">
        <f>IFERROR(VLOOKUP($A17,'Сводка общая'!$A$6:$GS$100,25,0),0)</f>
        <v>0</v>
      </c>
      <c r="C17" s="40">
        <f>IFERROR(VLOOKUP($A17,'Сводка общая'!$A$6:$GS$100,28,0),0)</f>
        <v>0</v>
      </c>
      <c r="D17" s="40">
        <f>IFERROR(VLOOKUP($A17,'Сводка общая'!$A$6:$GS$100,29,0),0)</f>
        <v>0</v>
      </c>
      <c r="E17" s="40">
        <f>IFERROR(VLOOKUP($A17,'Сводка общая'!$A$6:$GS$100,30,0),0)</f>
        <v>0</v>
      </c>
      <c r="F17" s="40">
        <f>IFERROR(VLOOKUP($A17,'Сводка общая'!$A$6:$GS$100,33,0),0)</f>
        <v>0</v>
      </c>
      <c r="G17" s="17"/>
    </row>
    <row r="18" spans="1:7" x14ac:dyDescent="0.25">
      <c r="A18" s="27" t="s">
        <v>169</v>
      </c>
      <c r="B18" s="40">
        <f>IFERROR(VLOOKUP($A18,'Сводка общая'!$A$6:$GS$100,25,0),0)</f>
        <v>0</v>
      </c>
      <c r="C18" s="40">
        <f>IFERROR(VLOOKUP($A18,'Сводка общая'!$A$6:$GS$100,28,0),0)</f>
        <v>0</v>
      </c>
      <c r="D18" s="40">
        <f>IFERROR(VLOOKUP($A18,'Сводка общая'!$A$6:$GS$100,29,0),0)</f>
        <v>0</v>
      </c>
      <c r="E18" s="40">
        <f>IFERROR(VLOOKUP($A18,'Сводка общая'!$A$6:$GS$100,30,0),0)</f>
        <v>0</v>
      </c>
      <c r="F18" s="40">
        <f>IFERROR(VLOOKUP($A18,'Сводка общая'!$A$6:$GS$100,33,0),0)</f>
        <v>0</v>
      </c>
      <c r="G18" s="17"/>
    </row>
    <row r="19" spans="1:7" x14ac:dyDescent="0.25">
      <c r="A19" s="27" t="s">
        <v>170</v>
      </c>
      <c r="B19" s="40">
        <f>IFERROR(VLOOKUP($A19,'Сводка общая'!$A$6:$GS$100,25,0),0)</f>
        <v>0</v>
      </c>
      <c r="C19" s="40">
        <f>IFERROR(VLOOKUP($A19,'Сводка общая'!$A$6:$GS$100,28,0),0)</f>
        <v>0</v>
      </c>
      <c r="D19" s="40">
        <f>IFERROR(VLOOKUP($A19,'Сводка общая'!$A$6:$GS$100,29,0),0)</f>
        <v>0</v>
      </c>
      <c r="E19" s="40">
        <f>IFERROR(VLOOKUP($A19,'Сводка общая'!$A$6:$GS$100,30,0),0)</f>
        <v>0</v>
      </c>
      <c r="F19" s="40">
        <f>IFERROR(VLOOKUP($A19,'Сводка общая'!$A$6:$GS$100,33,0),0)</f>
        <v>0</v>
      </c>
      <c r="G19" s="17"/>
    </row>
    <row r="20" spans="1:7" x14ac:dyDescent="0.25">
      <c r="A20" s="27" t="s">
        <v>171</v>
      </c>
      <c r="B20" s="40">
        <f>IFERROR(VLOOKUP($A20,'Сводка общая'!$A$6:$GS$100,25,0),0)</f>
        <v>0</v>
      </c>
      <c r="C20" s="40">
        <f>IFERROR(VLOOKUP($A20,'Сводка общая'!$A$6:$GS$100,28,0),0)</f>
        <v>0</v>
      </c>
      <c r="D20" s="40">
        <f>IFERROR(VLOOKUP($A20,'Сводка общая'!$A$6:$GS$100,29,0),0)</f>
        <v>0</v>
      </c>
      <c r="E20" s="40">
        <f>IFERROR(VLOOKUP($A20,'Сводка общая'!$A$6:$GS$100,30,0),0)</f>
        <v>0</v>
      </c>
      <c r="F20" s="40">
        <f>IFERROR(VLOOKUP($A20,'Сводка общая'!$A$6:$GS$100,33,0),0)</f>
        <v>0</v>
      </c>
      <c r="G20" s="17"/>
    </row>
    <row r="21" spans="1:7" x14ac:dyDescent="0.25">
      <c r="A21" s="27" t="s">
        <v>172</v>
      </c>
      <c r="B21" s="40">
        <f>IFERROR(VLOOKUP($A21,'Сводка общая'!$A$6:$GS$100,25,0),0)</f>
        <v>0</v>
      </c>
      <c r="C21" s="40">
        <f>IFERROR(VLOOKUP($A21,'Сводка общая'!$A$6:$GS$100,28,0),0)</f>
        <v>0</v>
      </c>
      <c r="D21" s="40">
        <f>IFERROR(VLOOKUP($A21,'Сводка общая'!$A$6:$GS$100,29,0),0)</f>
        <v>0</v>
      </c>
      <c r="E21" s="40">
        <f>IFERROR(VLOOKUP($A21,'Сводка общая'!$A$6:$GS$100,30,0),0)</f>
        <v>0</v>
      </c>
      <c r="F21" s="40">
        <f>IFERROR(VLOOKUP($A21,'Сводка общая'!$A$6:$GS$100,33,0),0)</f>
        <v>0</v>
      </c>
      <c r="G21" s="17"/>
    </row>
    <row r="22" spans="1:7" x14ac:dyDescent="0.25">
      <c r="A22" s="27" t="s">
        <v>173</v>
      </c>
      <c r="B22" s="40">
        <f>IFERROR(VLOOKUP($A22,'Сводка общая'!$A$6:$GS$100,25,0),0)</f>
        <v>0</v>
      </c>
      <c r="C22" s="40">
        <f>IFERROR(VLOOKUP($A22,'Сводка общая'!$A$6:$GS$100,28,0),0)</f>
        <v>0</v>
      </c>
      <c r="D22" s="40">
        <f>IFERROR(VLOOKUP($A22,'Сводка общая'!$A$6:$GS$100,29,0),0)</f>
        <v>0</v>
      </c>
      <c r="E22" s="40">
        <f>IFERROR(VLOOKUP($A22,'Сводка общая'!$A$6:$GS$100,30,0),0)</f>
        <v>0</v>
      </c>
      <c r="F22" s="40">
        <f>IFERROR(VLOOKUP($A22,'Сводка общая'!$A$6:$GS$100,33,0),0)</f>
        <v>0</v>
      </c>
      <c r="G22" s="17"/>
    </row>
    <row r="23" spans="1:7" x14ac:dyDescent="0.25">
      <c r="A23" s="27" t="s">
        <v>174</v>
      </c>
      <c r="B23" s="40">
        <f>IFERROR(VLOOKUP($A23,'Сводка общая'!$A$6:$GS$100,25,0),0)</f>
        <v>0</v>
      </c>
      <c r="C23" s="40">
        <f>IFERROR(VLOOKUP($A23,'Сводка общая'!$A$6:$GS$100,28,0),0)</f>
        <v>0</v>
      </c>
      <c r="D23" s="40">
        <f>IFERROR(VLOOKUP($A23,'Сводка общая'!$A$6:$GS$100,29,0),0)</f>
        <v>0</v>
      </c>
      <c r="E23" s="40">
        <f>IFERROR(VLOOKUP($A23,'Сводка общая'!$A$6:$GS$100,30,0),0)</f>
        <v>0</v>
      </c>
      <c r="F23" s="40">
        <f>IFERROR(VLOOKUP($A23,'Сводка общая'!$A$6:$GS$100,33,0),0)</f>
        <v>0</v>
      </c>
      <c r="G23" s="17"/>
    </row>
    <row r="24" spans="1:7" x14ac:dyDescent="0.25">
      <c r="A24" s="27" t="s">
        <v>175</v>
      </c>
      <c r="B24" s="40">
        <f>IFERROR(VLOOKUP($A24,'Сводка общая'!$A$6:$GS$100,25,0),0)</f>
        <v>0</v>
      </c>
      <c r="C24" s="40">
        <f>IFERROR(VLOOKUP($A24,'Сводка общая'!$A$6:$GS$100,28,0),0)</f>
        <v>0</v>
      </c>
      <c r="D24" s="40">
        <f>IFERROR(VLOOKUP($A24,'Сводка общая'!$A$6:$GS$100,29,0),0)</f>
        <v>0</v>
      </c>
      <c r="E24" s="40">
        <f>IFERROR(VLOOKUP($A24,'Сводка общая'!$A$6:$GS$100,30,0),0)</f>
        <v>0</v>
      </c>
      <c r="F24" s="40">
        <f>IFERROR(VLOOKUP($A24,'Сводка общая'!$A$6:$GS$100,33,0),0)</f>
        <v>0</v>
      </c>
      <c r="G24" s="17"/>
    </row>
    <row r="25" spans="1:7" x14ac:dyDescent="0.25">
      <c r="A25" s="27" t="s">
        <v>176</v>
      </c>
      <c r="B25" s="40">
        <f>IFERROR(VLOOKUP($A25,'Сводка общая'!$A$6:$GS$100,25,0),0)</f>
        <v>0</v>
      </c>
      <c r="C25" s="40">
        <f>IFERROR(VLOOKUP($A25,'Сводка общая'!$A$6:$GS$100,28,0),0)</f>
        <v>0</v>
      </c>
      <c r="D25" s="40">
        <f>IFERROR(VLOOKUP($A25,'Сводка общая'!$A$6:$GS$100,29,0),0)</f>
        <v>0</v>
      </c>
      <c r="E25" s="40">
        <f>IFERROR(VLOOKUP($A25,'Сводка общая'!$A$6:$GS$100,30,0),0)</f>
        <v>0</v>
      </c>
      <c r="F25" s="40">
        <f>IFERROR(VLOOKUP($A25,'Сводка общая'!$A$6:$GS$100,33,0),0)</f>
        <v>0</v>
      </c>
      <c r="G25" s="17"/>
    </row>
    <row r="26" spans="1:7" x14ac:dyDescent="0.25">
      <c r="A26" s="27" t="s">
        <v>177</v>
      </c>
      <c r="B26" s="40">
        <f>IFERROR(VLOOKUP($A26,'Сводка общая'!$A$6:$GS$100,25,0),0)</f>
        <v>0</v>
      </c>
      <c r="C26" s="40">
        <f>IFERROR(VLOOKUP($A26,'Сводка общая'!$A$6:$GS$100,28,0),0)</f>
        <v>0</v>
      </c>
      <c r="D26" s="40">
        <f>IFERROR(VLOOKUP($A26,'Сводка общая'!$A$6:$GS$100,29,0),0)</f>
        <v>0</v>
      </c>
      <c r="E26" s="40">
        <f>IFERROR(VLOOKUP($A26,'Сводка общая'!$A$6:$GS$100,30,0),0)</f>
        <v>0</v>
      </c>
      <c r="F26" s="40">
        <f>IFERROR(VLOOKUP($A26,'Сводка общая'!$A$6:$GS$100,33,0),0)</f>
        <v>0</v>
      </c>
      <c r="G26" s="17"/>
    </row>
    <row r="27" spans="1:7" x14ac:dyDescent="0.25">
      <c r="A27" s="27" t="s">
        <v>178</v>
      </c>
      <c r="B27" s="40">
        <f>IFERROR(VLOOKUP($A27,'Сводка общая'!$A$6:$GS$100,25,0),0)</f>
        <v>0</v>
      </c>
      <c r="C27" s="40">
        <f>IFERROR(VLOOKUP($A27,'Сводка общая'!$A$6:$GS$100,28,0),0)</f>
        <v>0</v>
      </c>
      <c r="D27" s="40">
        <f>IFERROR(VLOOKUP($A27,'Сводка общая'!$A$6:$GS$100,29,0),0)</f>
        <v>0</v>
      </c>
      <c r="E27" s="40">
        <f>IFERROR(VLOOKUP($A27,'Сводка общая'!$A$6:$GS$100,30,0),0)</f>
        <v>0</v>
      </c>
      <c r="F27" s="40">
        <f>IFERROR(VLOOKUP($A27,'Сводка общая'!$A$6:$GS$100,33,0),0)</f>
        <v>0</v>
      </c>
      <c r="G27" s="17"/>
    </row>
    <row r="28" spans="1:7" x14ac:dyDescent="0.25">
      <c r="A28" s="27" t="s">
        <v>179</v>
      </c>
      <c r="B28" s="40">
        <f>IFERROR(VLOOKUP($A28,'Сводка общая'!$A$6:$GS$100,25,0),0)</f>
        <v>0</v>
      </c>
      <c r="C28" s="40">
        <f>IFERROR(VLOOKUP($A28,'Сводка общая'!$A$6:$GS$100,28,0),0)</f>
        <v>0</v>
      </c>
      <c r="D28" s="40">
        <f>IFERROR(VLOOKUP($A28,'Сводка общая'!$A$6:$GS$100,29,0),0)</f>
        <v>0</v>
      </c>
      <c r="E28" s="40">
        <f>IFERROR(VLOOKUP($A28,'Сводка общая'!$A$6:$GS$100,30,0),0)</f>
        <v>0</v>
      </c>
      <c r="F28" s="40">
        <f>IFERROR(VLOOKUP($A28,'Сводка общая'!$A$6:$GS$100,33,0),0)</f>
        <v>0</v>
      </c>
      <c r="G28" s="17"/>
    </row>
    <row r="29" spans="1:7" x14ac:dyDescent="0.25">
      <c r="A29" s="27" t="s">
        <v>180</v>
      </c>
      <c r="B29" s="40">
        <f>IFERROR(VLOOKUP($A29,'Сводка общая'!$A$6:$GS$100,25,0),0)</f>
        <v>0</v>
      </c>
      <c r="C29" s="40">
        <f>IFERROR(VLOOKUP($A29,'Сводка общая'!$A$6:$GS$100,28,0),0)</f>
        <v>0</v>
      </c>
      <c r="D29" s="40">
        <f>IFERROR(VLOOKUP($A29,'Сводка общая'!$A$6:$GS$100,29,0),0)</f>
        <v>0</v>
      </c>
      <c r="E29" s="40">
        <f>IFERROR(VLOOKUP($A29,'Сводка общая'!$A$6:$GS$100,30,0),0)</f>
        <v>0</v>
      </c>
      <c r="F29" s="40">
        <f>IFERROR(VLOOKUP($A29,'Сводка общая'!$A$6:$GS$100,33,0),0)</f>
        <v>0</v>
      </c>
      <c r="G29" s="17"/>
    </row>
    <row r="30" spans="1:7" x14ac:dyDescent="0.25">
      <c r="A30" s="27" t="s">
        <v>181</v>
      </c>
      <c r="B30" s="40">
        <f>IFERROR(VLOOKUP($A30,'Сводка общая'!$A$6:$GS$100,25,0),0)</f>
        <v>0</v>
      </c>
      <c r="C30" s="40">
        <f>IFERROR(VLOOKUP($A30,'Сводка общая'!$A$6:$GS$100,28,0),0)</f>
        <v>0</v>
      </c>
      <c r="D30" s="40">
        <f>IFERROR(VLOOKUP($A30,'Сводка общая'!$A$6:$GS$100,29,0),0)</f>
        <v>0</v>
      </c>
      <c r="E30" s="40">
        <f>IFERROR(VLOOKUP($A30,'Сводка общая'!$A$6:$GS$100,30,0),0)</f>
        <v>0</v>
      </c>
      <c r="F30" s="40">
        <f>IFERROR(VLOOKUP($A30,'Сводка общая'!$A$6:$GS$100,33,0),0)</f>
        <v>0</v>
      </c>
      <c r="G30" s="17"/>
    </row>
    <row r="31" spans="1:7" x14ac:dyDescent="0.25">
      <c r="A31" s="27" t="s">
        <v>182</v>
      </c>
      <c r="B31" s="40">
        <f>IFERROR(VLOOKUP($A31,'Сводка общая'!$A$6:$GS$100,25,0),0)</f>
        <v>0</v>
      </c>
      <c r="C31" s="40">
        <f>IFERROR(VLOOKUP($A31,'Сводка общая'!$A$6:$GS$100,28,0),0)</f>
        <v>0</v>
      </c>
      <c r="D31" s="40">
        <f>IFERROR(VLOOKUP($A31,'Сводка общая'!$A$6:$GS$100,29,0),0)</f>
        <v>0</v>
      </c>
      <c r="E31" s="40">
        <f>IFERROR(VLOOKUP($A31,'Сводка общая'!$A$6:$GS$100,30,0),0)</f>
        <v>0</v>
      </c>
      <c r="F31" s="40">
        <f>IFERROR(VLOOKUP($A31,'Сводка общая'!$A$6:$GS$100,33,0),0)</f>
        <v>0</v>
      </c>
      <c r="G31" s="17"/>
    </row>
    <row r="32" spans="1:7" x14ac:dyDescent="0.25">
      <c r="A32" s="27" t="s">
        <v>183</v>
      </c>
      <c r="B32" s="40">
        <f>IFERROR(VLOOKUP($A32,'Сводка общая'!$A$6:$GS$100,25,0),0)</f>
        <v>0</v>
      </c>
      <c r="C32" s="40">
        <f>IFERROR(VLOOKUP($A32,'Сводка общая'!$A$6:$GS$100,28,0),0)</f>
        <v>0</v>
      </c>
      <c r="D32" s="40">
        <f>IFERROR(VLOOKUP($A32,'Сводка общая'!$A$6:$GS$100,29,0),0)</f>
        <v>0</v>
      </c>
      <c r="E32" s="40">
        <f>IFERROR(VLOOKUP($A32,'Сводка общая'!$A$6:$GS$100,30,0),0)</f>
        <v>0</v>
      </c>
      <c r="F32" s="40">
        <f>IFERROR(VLOOKUP($A32,'Сводка общая'!$A$6:$GS$100,33,0),0)</f>
        <v>0</v>
      </c>
      <c r="G32" s="17"/>
    </row>
    <row r="33" spans="1:7" x14ac:dyDescent="0.25">
      <c r="A33" s="27" t="s">
        <v>184</v>
      </c>
      <c r="B33" s="40">
        <f>IFERROR(VLOOKUP($A33,'Сводка общая'!$A$6:$GS$100,25,0),0)</f>
        <v>0</v>
      </c>
      <c r="C33" s="40">
        <f>IFERROR(VLOOKUP($A33,'Сводка общая'!$A$6:$GS$100,28,0),0)</f>
        <v>0</v>
      </c>
      <c r="D33" s="40">
        <f>IFERROR(VLOOKUP($A33,'Сводка общая'!$A$6:$GS$100,29,0),0)</f>
        <v>0</v>
      </c>
      <c r="E33" s="40">
        <f>IFERROR(VLOOKUP($A33,'Сводка общая'!$A$6:$GS$100,30,0),0)</f>
        <v>0</v>
      </c>
      <c r="F33" s="40">
        <f>IFERROR(VLOOKUP($A33,'Сводка общая'!$A$6:$GS$100,33,0),0)</f>
        <v>0</v>
      </c>
      <c r="G33" s="17"/>
    </row>
    <row r="34" spans="1:7" ht="26.4" x14ac:dyDescent="0.25">
      <c r="A34" s="27" t="s">
        <v>185</v>
      </c>
      <c r="B34" s="40">
        <f>IFERROR(VLOOKUP($A34,'Сводка общая'!$A$6:$GS$100,25,0),0)</f>
        <v>0</v>
      </c>
      <c r="C34" s="40">
        <f>IFERROR(VLOOKUP($A34,'Сводка общая'!$A$6:$GS$100,28,0),0)</f>
        <v>0</v>
      </c>
      <c r="D34" s="40">
        <f>IFERROR(VLOOKUP($A34,'Сводка общая'!$A$6:$GS$100,29,0),0)</f>
        <v>0</v>
      </c>
      <c r="E34" s="40">
        <f>IFERROR(VLOOKUP($A34,'Сводка общая'!$A$6:$GS$100,30,0),0)</f>
        <v>0</v>
      </c>
      <c r="F34" s="40">
        <f>IFERROR(VLOOKUP($A34,'Сводка общая'!$A$6:$GS$100,33,0),0)</f>
        <v>0</v>
      </c>
      <c r="G34" s="17"/>
    </row>
    <row r="35" spans="1:7" x14ac:dyDescent="0.25">
      <c r="A35" s="27" t="s">
        <v>186</v>
      </c>
      <c r="B35" s="40">
        <f>IFERROR(VLOOKUP($A35,'Сводка общая'!$A$6:$GS$100,25,0),0)</f>
        <v>0</v>
      </c>
      <c r="C35" s="40">
        <f>IFERROR(VLOOKUP($A35,'Сводка общая'!$A$6:$GS$100,28,0),0)</f>
        <v>0</v>
      </c>
      <c r="D35" s="40">
        <f>IFERROR(VLOOKUP($A35,'Сводка общая'!$A$6:$GS$100,29,0),0)</f>
        <v>0</v>
      </c>
      <c r="E35" s="40">
        <f>IFERROR(VLOOKUP($A35,'Сводка общая'!$A$6:$GS$100,30,0),0)</f>
        <v>0</v>
      </c>
      <c r="F35" s="40">
        <f>IFERROR(VLOOKUP($A35,'Сводка общая'!$A$6:$GS$100,33,0),0)</f>
        <v>0</v>
      </c>
      <c r="G35" s="17"/>
    </row>
    <row r="36" spans="1:7" x14ac:dyDescent="0.25">
      <c r="A36" s="27" t="s">
        <v>187</v>
      </c>
      <c r="B36" s="40">
        <f>IFERROR(VLOOKUP($A36,'Сводка общая'!$A$6:$GS$100,25,0),0)</f>
        <v>0</v>
      </c>
      <c r="C36" s="40">
        <f>IFERROR(VLOOKUP($A36,'Сводка общая'!$A$6:$GS$100,28,0),0)</f>
        <v>0</v>
      </c>
      <c r="D36" s="40">
        <f>IFERROR(VLOOKUP($A36,'Сводка общая'!$A$6:$GS$100,29,0),0)</f>
        <v>0</v>
      </c>
      <c r="E36" s="40">
        <f>IFERROR(VLOOKUP($A36,'Сводка общая'!$A$6:$GS$100,30,0),0)</f>
        <v>0</v>
      </c>
      <c r="F36" s="40">
        <f>IFERROR(VLOOKUP($A36,'Сводка общая'!$A$6:$GS$100,33,0),0)</f>
        <v>0</v>
      </c>
      <c r="G36" s="17"/>
    </row>
    <row r="37" spans="1:7" x14ac:dyDescent="0.25">
      <c r="A37" s="27" t="s">
        <v>188</v>
      </c>
      <c r="B37" s="40">
        <f>IFERROR(VLOOKUP($A37,'Сводка общая'!$A$6:$GS$100,25,0),0)</f>
        <v>0</v>
      </c>
      <c r="C37" s="40">
        <f>IFERROR(VLOOKUP($A37,'Сводка общая'!$A$6:$GS$100,28,0),0)</f>
        <v>0</v>
      </c>
      <c r="D37" s="40">
        <f>IFERROR(VLOOKUP($A37,'Сводка общая'!$A$6:$GS$100,29,0),0)</f>
        <v>0</v>
      </c>
      <c r="E37" s="40">
        <f>IFERROR(VLOOKUP($A37,'Сводка общая'!$A$6:$GS$100,30,0),0)</f>
        <v>0</v>
      </c>
      <c r="F37" s="40">
        <f>IFERROR(VLOOKUP($A37,'Сводка общая'!$A$6:$GS$100,33,0),0)</f>
        <v>0</v>
      </c>
      <c r="G37" s="17"/>
    </row>
    <row r="38" spans="1:7" x14ac:dyDescent="0.25">
      <c r="A38" s="27" t="s">
        <v>189</v>
      </c>
      <c r="B38" s="40">
        <f>IFERROR(VLOOKUP($A38,'Сводка общая'!$A$6:$GS$100,25,0),0)</f>
        <v>0</v>
      </c>
      <c r="C38" s="40">
        <f>IFERROR(VLOOKUP($A38,'Сводка общая'!$A$6:$GS$100,28,0),0)</f>
        <v>0</v>
      </c>
      <c r="D38" s="40">
        <f>IFERROR(VLOOKUP($A38,'Сводка общая'!$A$6:$GS$100,29,0),0)</f>
        <v>0</v>
      </c>
      <c r="E38" s="40">
        <f>IFERROR(VLOOKUP($A38,'Сводка общая'!$A$6:$GS$100,30,0),0)</f>
        <v>0</v>
      </c>
      <c r="F38" s="40">
        <f>IFERROR(VLOOKUP($A38,'Сводка общая'!$A$6:$GS$100,33,0),0)</f>
        <v>0</v>
      </c>
      <c r="G38" s="17"/>
    </row>
    <row r="39" spans="1:7" x14ac:dyDescent="0.25">
      <c r="A39" s="27" t="s">
        <v>190</v>
      </c>
      <c r="B39" s="40">
        <f>IFERROR(VLOOKUP($A39,'Сводка общая'!$A$6:$GS$100,25,0),0)</f>
        <v>0</v>
      </c>
      <c r="C39" s="40">
        <f>IFERROR(VLOOKUP($A39,'Сводка общая'!$A$6:$GS$100,28,0),0)</f>
        <v>0</v>
      </c>
      <c r="D39" s="40">
        <f>IFERROR(VLOOKUP($A39,'Сводка общая'!$A$6:$GS$100,29,0),0)</f>
        <v>0</v>
      </c>
      <c r="E39" s="40">
        <f>IFERROR(VLOOKUP($A39,'Сводка общая'!$A$6:$GS$100,30,0),0)</f>
        <v>0</v>
      </c>
      <c r="F39" s="40">
        <f>IFERROR(VLOOKUP($A39,'Сводка общая'!$A$6:$GS$100,33,0),0)</f>
        <v>0</v>
      </c>
      <c r="G39" s="17"/>
    </row>
    <row r="40" spans="1:7" x14ac:dyDescent="0.25">
      <c r="A40" s="27" t="s">
        <v>191</v>
      </c>
      <c r="B40" s="40">
        <f>IFERROR(VLOOKUP($A40,'Сводка общая'!$A$6:$GS$100,25,0),0)</f>
        <v>0</v>
      </c>
      <c r="C40" s="40">
        <f>IFERROR(VLOOKUP($A40,'Сводка общая'!$A$6:$GS$100,28,0),0)</f>
        <v>0</v>
      </c>
      <c r="D40" s="40">
        <f>IFERROR(VLOOKUP($A40,'Сводка общая'!$A$6:$GS$100,29,0),0)</f>
        <v>0</v>
      </c>
      <c r="E40" s="40">
        <f>IFERROR(VLOOKUP($A40,'Сводка общая'!$A$6:$GS$100,30,0),0)</f>
        <v>0</v>
      </c>
      <c r="F40" s="40">
        <f>IFERROR(VLOOKUP($A40,'Сводка общая'!$A$6:$GS$100,33,0),0)</f>
        <v>0</v>
      </c>
      <c r="G40" s="17"/>
    </row>
    <row r="41" spans="1:7" x14ac:dyDescent="0.25">
      <c r="A41" s="27" t="s">
        <v>192</v>
      </c>
      <c r="B41" s="40">
        <f>IFERROR(VLOOKUP($A41,'Сводка общая'!$A$6:$GS$100,25,0),0)</f>
        <v>0</v>
      </c>
      <c r="C41" s="40">
        <f>IFERROR(VLOOKUP($A41,'Сводка общая'!$A$6:$GS$100,28,0),0)</f>
        <v>0</v>
      </c>
      <c r="D41" s="40">
        <f>IFERROR(VLOOKUP($A41,'Сводка общая'!$A$6:$GS$100,29,0),0)</f>
        <v>0</v>
      </c>
      <c r="E41" s="40">
        <f>IFERROR(VLOOKUP($A41,'Сводка общая'!$A$6:$GS$100,30,0),0)</f>
        <v>0</v>
      </c>
      <c r="F41" s="40">
        <f>IFERROR(VLOOKUP($A41,'Сводка общая'!$A$6:$GS$100,33,0),0)</f>
        <v>0</v>
      </c>
      <c r="G41" s="17"/>
    </row>
    <row r="42" spans="1:7" x14ac:dyDescent="0.25">
      <c r="A42" s="27" t="s">
        <v>193</v>
      </c>
      <c r="B42" s="40">
        <f>IFERROR(VLOOKUP($A42,'Сводка общая'!$A$6:$GS$100,25,0),0)</f>
        <v>0</v>
      </c>
      <c r="C42" s="40">
        <f>IFERROR(VLOOKUP($A42,'Сводка общая'!$A$6:$GS$100,28,0),0)</f>
        <v>0</v>
      </c>
      <c r="D42" s="40">
        <f>IFERROR(VLOOKUP($A42,'Сводка общая'!$A$6:$GS$100,29,0),0)</f>
        <v>0</v>
      </c>
      <c r="E42" s="40">
        <f>IFERROR(VLOOKUP($A42,'Сводка общая'!$A$6:$GS$100,30,0),0)</f>
        <v>0</v>
      </c>
      <c r="F42" s="40">
        <f>IFERROR(VLOOKUP($A42,'Сводка общая'!$A$6:$GS$100,33,0),0)</f>
        <v>0</v>
      </c>
      <c r="G42" s="17"/>
    </row>
    <row r="43" spans="1:7" x14ac:dyDescent="0.25">
      <c r="A43" s="27" t="s">
        <v>194</v>
      </c>
      <c r="B43" s="40">
        <f>IFERROR(VLOOKUP($A43,'Сводка общая'!$A$6:$GS$100,25,0),0)</f>
        <v>0</v>
      </c>
      <c r="C43" s="40">
        <f>IFERROR(VLOOKUP($A43,'Сводка общая'!$A$6:$GS$100,28,0),0)</f>
        <v>0</v>
      </c>
      <c r="D43" s="40">
        <f>IFERROR(VLOOKUP($A43,'Сводка общая'!$A$6:$GS$100,29,0),0)</f>
        <v>0</v>
      </c>
      <c r="E43" s="40">
        <f>IFERROR(VLOOKUP($A43,'Сводка общая'!$A$6:$GS$100,30,0),0)</f>
        <v>0</v>
      </c>
      <c r="F43" s="40">
        <f>IFERROR(VLOOKUP($A43,'Сводка общая'!$A$6:$GS$100,33,0),0)</f>
        <v>0</v>
      </c>
      <c r="G43" s="17"/>
    </row>
    <row r="44" spans="1:7" x14ac:dyDescent="0.25">
      <c r="A44" s="27" t="s">
        <v>195</v>
      </c>
      <c r="B44" s="40">
        <f>IFERROR(VLOOKUP($A44,'Сводка общая'!$A$6:$GS$100,25,0),0)</f>
        <v>0</v>
      </c>
      <c r="C44" s="40">
        <f>IFERROR(VLOOKUP($A44,'Сводка общая'!$A$6:$GS$100,28,0),0)</f>
        <v>0</v>
      </c>
      <c r="D44" s="40">
        <f>IFERROR(VLOOKUP($A44,'Сводка общая'!$A$6:$GS$100,29,0),0)</f>
        <v>0</v>
      </c>
      <c r="E44" s="40">
        <f>IFERROR(VLOOKUP($A44,'Сводка общая'!$A$6:$GS$100,30,0),0)</f>
        <v>0</v>
      </c>
      <c r="F44" s="40">
        <f>IFERROR(VLOOKUP($A44,'Сводка общая'!$A$6:$GS$100,33,0),0)</f>
        <v>0</v>
      </c>
      <c r="G44" s="17"/>
    </row>
    <row r="45" spans="1:7" x14ac:dyDescent="0.25">
      <c r="A45" s="27" t="s">
        <v>196</v>
      </c>
      <c r="B45" s="40">
        <f>IFERROR(VLOOKUP($A45,'Сводка общая'!$A$6:$GS$100,25,0),0)</f>
        <v>0</v>
      </c>
      <c r="C45" s="40">
        <f>IFERROR(VLOOKUP($A45,'Сводка общая'!$A$6:$GS$100,28,0),0)</f>
        <v>0</v>
      </c>
      <c r="D45" s="40">
        <f>IFERROR(VLOOKUP($A45,'Сводка общая'!$A$6:$GS$100,29,0),0)</f>
        <v>0</v>
      </c>
      <c r="E45" s="40">
        <f>IFERROR(VLOOKUP($A45,'Сводка общая'!$A$6:$GS$100,30,0),0)</f>
        <v>0</v>
      </c>
      <c r="F45" s="40">
        <f>IFERROR(VLOOKUP($A45,'Сводка общая'!$A$6:$GS$100,33,0),0)</f>
        <v>0</v>
      </c>
      <c r="G45" s="17"/>
    </row>
    <row r="46" spans="1:7" x14ac:dyDescent="0.25">
      <c r="A46" s="27" t="s">
        <v>197</v>
      </c>
      <c r="B46" s="40">
        <f>IFERROR(VLOOKUP($A46,'Сводка общая'!$A$6:$GS$100,25,0),0)</f>
        <v>0</v>
      </c>
      <c r="C46" s="40">
        <f>IFERROR(VLOOKUP($A46,'Сводка общая'!$A$6:$GS$100,28,0),0)</f>
        <v>0</v>
      </c>
      <c r="D46" s="40">
        <f>IFERROR(VLOOKUP($A46,'Сводка общая'!$A$6:$GS$100,29,0),0)</f>
        <v>0</v>
      </c>
      <c r="E46" s="40">
        <f>IFERROR(VLOOKUP($A46,'Сводка общая'!$A$6:$GS$100,30,0),0)</f>
        <v>0</v>
      </c>
      <c r="F46" s="40">
        <f>IFERROR(VLOOKUP($A46,'Сводка общая'!$A$6:$GS$100,33,0),0)</f>
        <v>0</v>
      </c>
      <c r="G46" s="17"/>
    </row>
    <row r="47" spans="1:7" x14ac:dyDescent="0.25">
      <c r="A47" s="27" t="s">
        <v>198</v>
      </c>
      <c r="B47" s="40">
        <f>IFERROR(VLOOKUP($A47,'Сводка общая'!$A$6:$GS$100,25,0),0)</f>
        <v>0</v>
      </c>
      <c r="C47" s="40">
        <f>IFERROR(VLOOKUP($A47,'Сводка общая'!$A$6:$GS$100,28,0),0)</f>
        <v>0</v>
      </c>
      <c r="D47" s="40">
        <f>IFERROR(VLOOKUP($A47,'Сводка общая'!$A$6:$GS$100,29,0),0)</f>
        <v>0</v>
      </c>
      <c r="E47" s="40">
        <f>IFERROR(VLOOKUP($A47,'Сводка общая'!$A$6:$GS$100,30,0),0)</f>
        <v>0</v>
      </c>
      <c r="F47" s="40">
        <f>IFERROR(VLOOKUP($A47,'Сводка общая'!$A$6:$GS$100,33,0),0)</f>
        <v>0</v>
      </c>
      <c r="G47" s="17"/>
    </row>
    <row r="48" spans="1:7" x14ac:dyDescent="0.25">
      <c r="A48" s="27" t="s">
        <v>199</v>
      </c>
      <c r="B48" s="40">
        <f>IFERROR(VLOOKUP($A48,'Сводка общая'!$A$6:$GS$100,25,0),0)</f>
        <v>0</v>
      </c>
      <c r="C48" s="40">
        <f>IFERROR(VLOOKUP($A48,'Сводка общая'!$A$6:$GS$100,28,0),0)</f>
        <v>0</v>
      </c>
      <c r="D48" s="40">
        <f>IFERROR(VLOOKUP($A48,'Сводка общая'!$A$6:$GS$100,29,0),0)</f>
        <v>0</v>
      </c>
      <c r="E48" s="40">
        <f>IFERROR(VLOOKUP($A48,'Сводка общая'!$A$6:$GS$100,30,0),0)</f>
        <v>0</v>
      </c>
      <c r="F48" s="40">
        <f>IFERROR(VLOOKUP($A48,'Сводка общая'!$A$6:$GS$100,33,0),0)</f>
        <v>0</v>
      </c>
      <c r="G48" s="17"/>
    </row>
    <row r="49" spans="1:7" x14ac:dyDescent="0.25">
      <c r="A49" s="27" t="s">
        <v>200</v>
      </c>
      <c r="B49" s="40">
        <f>IFERROR(VLOOKUP($A49,'Сводка общая'!$A$6:$GS$100,25,0),0)</f>
        <v>0</v>
      </c>
      <c r="C49" s="40">
        <f>IFERROR(VLOOKUP($A49,'Сводка общая'!$A$6:$GS$100,28,0),0)</f>
        <v>0</v>
      </c>
      <c r="D49" s="40">
        <f>IFERROR(VLOOKUP($A49,'Сводка общая'!$A$6:$GS$100,29,0),0)</f>
        <v>0</v>
      </c>
      <c r="E49" s="40">
        <f>IFERROR(VLOOKUP($A49,'Сводка общая'!$A$6:$GS$100,30,0),0)</f>
        <v>0</v>
      </c>
      <c r="F49" s="40">
        <f>IFERROR(VLOOKUP($A49,'Сводка общая'!$A$6:$GS$100,33,0),0)</f>
        <v>0</v>
      </c>
      <c r="G49" s="17"/>
    </row>
    <row r="50" spans="1:7" x14ac:dyDescent="0.25">
      <c r="A50" s="27" t="s">
        <v>201</v>
      </c>
      <c r="B50" s="40">
        <f>IFERROR(VLOOKUP($A50,'Сводка общая'!$A$6:$GS$100,25,0),0)</f>
        <v>0</v>
      </c>
      <c r="C50" s="40">
        <f>IFERROR(VLOOKUP($A50,'Сводка общая'!$A$6:$GS$100,28,0),0)</f>
        <v>0</v>
      </c>
      <c r="D50" s="40">
        <f>IFERROR(VLOOKUP($A50,'Сводка общая'!$A$6:$GS$100,29,0),0)</f>
        <v>0</v>
      </c>
      <c r="E50" s="40">
        <f>IFERROR(VLOOKUP($A50,'Сводка общая'!$A$6:$GS$100,30,0),0)</f>
        <v>0</v>
      </c>
      <c r="F50" s="40">
        <f>IFERROR(VLOOKUP($A50,'Сводка общая'!$A$6:$GS$100,33,0),0)</f>
        <v>0</v>
      </c>
      <c r="G50" s="17"/>
    </row>
    <row r="51" spans="1:7" x14ac:dyDescent="0.25">
      <c r="A51" s="27" t="s">
        <v>202</v>
      </c>
      <c r="B51" s="40">
        <f>IFERROR(VLOOKUP($A51,'Сводка общая'!$A$6:$GS$100,25,0),0)</f>
        <v>0</v>
      </c>
      <c r="C51" s="40">
        <f>IFERROR(VLOOKUP($A51,'Сводка общая'!$A$6:$GS$100,28,0),0)</f>
        <v>0</v>
      </c>
      <c r="D51" s="40">
        <f>IFERROR(VLOOKUP($A51,'Сводка общая'!$A$6:$GS$100,29,0),0)</f>
        <v>0</v>
      </c>
      <c r="E51" s="40">
        <f>IFERROR(VLOOKUP($A51,'Сводка общая'!$A$6:$GS$100,30,0),0)</f>
        <v>0</v>
      </c>
      <c r="F51" s="40">
        <f>IFERROR(VLOOKUP($A51,'Сводка общая'!$A$6:$GS$100,33,0),0)</f>
        <v>0</v>
      </c>
      <c r="G51" s="17"/>
    </row>
    <row r="52" spans="1:7" x14ac:dyDescent="0.25">
      <c r="A52" s="27" t="s">
        <v>203</v>
      </c>
      <c r="B52" s="40">
        <f>IFERROR(VLOOKUP($A52,'Сводка общая'!$A$6:$GS$100,25,0),0)</f>
        <v>0</v>
      </c>
      <c r="C52" s="40">
        <f>IFERROR(VLOOKUP($A52,'Сводка общая'!$A$6:$GS$100,28,0),0)</f>
        <v>0</v>
      </c>
      <c r="D52" s="40">
        <f>IFERROR(VLOOKUP($A52,'Сводка общая'!$A$6:$GS$100,29,0),0)</f>
        <v>0</v>
      </c>
      <c r="E52" s="40">
        <f>IFERROR(VLOOKUP($A52,'Сводка общая'!$A$6:$GS$100,30,0),0)</f>
        <v>0</v>
      </c>
      <c r="F52" s="40">
        <f>IFERROR(VLOOKUP($A52,'Сводка общая'!$A$6:$GS$100,33,0),0)</f>
        <v>0</v>
      </c>
      <c r="G52" s="17"/>
    </row>
    <row r="53" spans="1:7" x14ac:dyDescent="0.25">
      <c r="A53" s="27" t="s">
        <v>204</v>
      </c>
      <c r="B53" s="40">
        <f>IFERROR(VLOOKUP($A53,'Сводка общая'!$A$6:$GS$100,25,0),0)</f>
        <v>0</v>
      </c>
      <c r="C53" s="40">
        <f>IFERROR(VLOOKUP($A53,'Сводка общая'!$A$6:$GS$100,28,0),0)</f>
        <v>0</v>
      </c>
      <c r="D53" s="40">
        <f>IFERROR(VLOOKUP($A53,'Сводка общая'!$A$6:$GS$100,29,0),0)</f>
        <v>0</v>
      </c>
      <c r="E53" s="40">
        <f>IFERROR(VLOOKUP($A53,'Сводка общая'!$A$6:$GS$100,30,0),0)</f>
        <v>0</v>
      </c>
      <c r="F53" s="40">
        <f>IFERROR(VLOOKUP($A53,'Сводка общая'!$A$6:$GS$100,33,0),0)</f>
        <v>0</v>
      </c>
      <c r="G53" s="17"/>
    </row>
    <row r="54" spans="1:7" x14ac:dyDescent="0.25">
      <c r="A54" s="27" t="s">
        <v>205</v>
      </c>
      <c r="B54" s="40">
        <f>IFERROR(VLOOKUP($A54,'Сводка общая'!$A$6:$GS$100,25,0),0)</f>
        <v>0</v>
      </c>
      <c r="C54" s="40">
        <f>IFERROR(VLOOKUP($A54,'Сводка общая'!$A$6:$GS$100,28,0),0)</f>
        <v>0</v>
      </c>
      <c r="D54" s="40">
        <f>IFERROR(VLOOKUP($A54,'Сводка общая'!$A$6:$GS$100,29,0),0)</f>
        <v>0</v>
      </c>
      <c r="E54" s="40">
        <f>IFERROR(VLOOKUP($A54,'Сводка общая'!$A$6:$GS$100,30,0),0)</f>
        <v>0</v>
      </c>
      <c r="F54" s="40">
        <f>IFERROR(VLOOKUP($A54,'Сводка общая'!$A$6:$GS$100,33,0),0)</f>
        <v>0</v>
      </c>
      <c r="G54" s="17"/>
    </row>
    <row r="55" spans="1:7" x14ac:dyDescent="0.25">
      <c r="A55" s="27" t="s">
        <v>206</v>
      </c>
      <c r="B55" s="40">
        <f>IFERROR(VLOOKUP($A55,'Сводка общая'!$A$6:$GS$100,25,0),0)</f>
        <v>0</v>
      </c>
      <c r="C55" s="40">
        <f>IFERROR(VLOOKUP($A55,'Сводка общая'!$A$6:$GS$100,28,0),0)</f>
        <v>0</v>
      </c>
      <c r="D55" s="40">
        <f>IFERROR(VLOOKUP($A55,'Сводка общая'!$A$6:$GS$100,29,0),0)</f>
        <v>0</v>
      </c>
      <c r="E55" s="40">
        <f>IFERROR(VLOOKUP($A55,'Сводка общая'!$A$6:$GS$100,30,0),0)</f>
        <v>0</v>
      </c>
      <c r="F55" s="40">
        <f>IFERROR(VLOOKUP($A55,'Сводка общая'!$A$6:$GS$100,33,0),0)</f>
        <v>0</v>
      </c>
      <c r="G55" s="17"/>
    </row>
    <row r="56" spans="1:7" x14ac:dyDescent="0.25">
      <c r="A56" s="27" t="s">
        <v>207</v>
      </c>
      <c r="B56" s="40">
        <f>IFERROR(VLOOKUP($A56,'Сводка общая'!$A$6:$GS$100,25,0),0)</f>
        <v>0</v>
      </c>
      <c r="C56" s="40">
        <f>IFERROR(VLOOKUP($A56,'Сводка общая'!$A$6:$GS$100,28,0),0)</f>
        <v>0</v>
      </c>
      <c r="D56" s="40">
        <f>IFERROR(VLOOKUP($A56,'Сводка общая'!$A$6:$GS$100,29,0),0)</f>
        <v>0</v>
      </c>
      <c r="E56" s="40">
        <f>IFERROR(VLOOKUP($A56,'Сводка общая'!$A$6:$GS$100,30,0),0)</f>
        <v>0</v>
      </c>
      <c r="F56" s="40">
        <f>IFERROR(VLOOKUP($A56,'Сводка общая'!$A$6:$GS$100,33,0),0)</f>
        <v>0</v>
      </c>
      <c r="G56" s="17"/>
    </row>
    <row r="57" spans="1:7" x14ac:dyDescent="0.25">
      <c r="A57" s="27" t="s">
        <v>208</v>
      </c>
      <c r="B57" s="40">
        <f>IFERROR(VLOOKUP($A57,'Сводка общая'!$A$6:$GS$100,25,0),0)</f>
        <v>0</v>
      </c>
      <c r="C57" s="40">
        <f>IFERROR(VLOOKUP($A57,'Сводка общая'!$A$6:$GS$100,28,0),0)</f>
        <v>0</v>
      </c>
      <c r="D57" s="40">
        <f>IFERROR(VLOOKUP($A57,'Сводка общая'!$A$6:$GS$100,29,0),0)</f>
        <v>0</v>
      </c>
      <c r="E57" s="40">
        <f>IFERROR(VLOOKUP($A57,'Сводка общая'!$A$6:$GS$100,30,0),0)</f>
        <v>0</v>
      </c>
      <c r="F57" s="40">
        <f>IFERROR(VLOOKUP($A57,'Сводка общая'!$A$6:$GS$100,33,0),0)</f>
        <v>0</v>
      </c>
      <c r="G57" s="17"/>
    </row>
    <row r="58" spans="1:7" x14ac:dyDescent="0.25">
      <c r="A58" s="27" t="s">
        <v>209</v>
      </c>
      <c r="B58" s="40">
        <f>IFERROR(VLOOKUP($A58,'Сводка общая'!$A$6:$GS$100,25,0),0)</f>
        <v>0</v>
      </c>
      <c r="C58" s="40">
        <f>IFERROR(VLOOKUP($A58,'Сводка общая'!$A$6:$GS$100,28,0),0)</f>
        <v>0</v>
      </c>
      <c r="D58" s="40">
        <f>IFERROR(VLOOKUP($A58,'Сводка общая'!$A$6:$GS$100,29,0),0)</f>
        <v>0</v>
      </c>
      <c r="E58" s="40">
        <f>IFERROR(VLOOKUP($A58,'Сводка общая'!$A$6:$GS$100,30,0),0)</f>
        <v>0</v>
      </c>
      <c r="F58" s="40">
        <f>IFERROR(VLOOKUP($A58,'Сводка общая'!$A$6:$GS$100,33,0),0)</f>
        <v>0</v>
      </c>
      <c r="G58" s="17"/>
    </row>
    <row r="59" spans="1:7" x14ac:dyDescent="0.25">
      <c r="A59" s="27" t="s">
        <v>210</v>
      </c>
      <c r="B59" s="40">
        <f>IFERROR(VLOOKUP($A59,'Сводка общая'!$A$6:$GS$100,25,0),0)</f>
        <v>0</v>
      </c>
      <c r="C59" s="40">
        <f>IFERROR(VLOOKUP($A59,'Сводка общая'!$A$6:$GS$100,28,0),0)</f>
        <v>0</v>
      </c>
      <c r="D59" s="40">
        <f>IFERROR(VLOOKUP($A59,'Сводка общая'!$A$6:$GS$100,29,0),0)</f>
        <v>0</v>
      </c>
      <c r="E59" s="40">
        <f>IFERROR(VLOOKUP($A59,'Сводка общая'!$A$6:$GS$100,30,0),0)</f>
        <v>0</v>
      </c>
      <c r="F59" s="40">
        <f>IFERROR(VLOOKUP($A59,'Сводка общая'!$A$6:$GS$100,33,0),0)</f>
        <v>0</v>
      </c>
      <c r="G59" s="17"/>
    </row>
    <row r="60" spans="1:7" x14ac:dyDescent="0.25">
      <c r="A60" s="27" t="s">
        <v>211</v>
      </c>
      <c r="B60" s="40">
        <f>IFERROR(VLOOKUP($A60,'Сводка общая'!$A$6:$GS$100,25,0),0)</f>
        <v>0</v>
      </c>
      <c r="C60" s="40">
        <f>IFERROR(VLOOKUP($A60,'Сводка общая'!$A$6:$GS$100,28,0),0)</f>
        <v>0</v>
      </c>
      <c r="D60" s="40">
        <f>IFERROR(VLOOKUP($A60,'Сводка общая'!$A$6:$GS$100,29,0),0)</f>
        <v>0</v>
      </c>
      <c r="E60" s="40">
        <f>IFERROR(VLOOKUP($A60,'Сводка общая'!$A$6:$GS$100,30,0),0)</f>
        <v>0</v>
      </c>
      <c r="F60" s="40">
        <f>IFERROR(VLOOKUP($A60,'Сводка общая'!$A$6:$GS$100,33,0),0)</f>
        <v>0</v>
      </c>
      <c r="G60" s="17"/>
    </row>
    <row r="61" spans="1:7" x14ac:dyDescent="0.25">
      <c r="A61" s="27" t="s">
        <v>212</v>
      </c>
      <c r="B61" s="40">
        <f>IFERROR(VLOOKUP($A61,'Сводка общая'!$A$6:$GS$100,25,0),0)</f>
        <v>0</v>
      </c>
      <c r="C61" s="40">
        <f>IFERROR(VLOOKUP($A61,'Сводка общая'!$A$6:$GS$100,28,0),0)</f>
        <v>0</v>
      </c>
      <c r="D61" s="40">
        <f>IFERROR(VLOOKUP($A61,'Сводка общая'!$A$6:$GS$100,29,0),0)</f>
        <v>0</v>
      </c>
      <c r="E61" s="40">
        <f>IFERROR(VLOOKUP($A61,'Сводка общая'!$A$6:$GS$100,30,0),0)</f>
        <v>0</v>
      </c>
      <c r="F61" s="40">
        <f>IFERROR(VLOOKUP($A61,'Сводка общая'!$A$6:$GS$100,33,0),0)</f>
        <v>0</v>
      </c>
      <c r="G61" s="17"/>
    </row>
    <row r="62" spans="1:7" x14ac:dyDescent="0.25">
      <c r="A62" s="27" t="s">
        <v>213</v>
      </c>
      <c r="B62" s="40">
        <f>IFERROR(VLOOKUP($A62,'Сводка общая'!$A$6:$GS$100,25,0),0)</f>
        <v>0</v>
      </c>
      <c r="C62" s="40">
        <f>IFERROR(VLOOKUP($A62,'Сводка общая'!$A$6:$GS$100,28,0),0)</f>
        <v>0</v>
      </c>
      <c r="D62" s="40">
        <f>IFERROR(VLOOKUP($A62,'Сводка общая'!$A$6:$GS$100,29,0),0)</f>
        <v>0</v>
      </c>
      <c r="E62" s="40">
        <f>IFERROR(VLOOKUP($A62,'Сводка общая'!$A$6:$GS$100,30,0),0)</f>
        <v>0</v>
      </c>
      <c r="F62" s="40">
        <f>IFERROR(VLOOKUP($A62,'Сводка общая'!$A$6:$GS$100,33,0),0)</f>
        <v>0</v>
      </c>
      <c r="G62" s="17"/>
    </row>
    <row r="63" spans="1:7" x14ac:dyDescent="0.25">
      <c r="A63" s="27" t="s">
        <v>214</v>
      </c>
      <c r="B63" s="40">
        <f>IFERROR(VLOOKUP($A63,'Сводка общая'!$A$6:$GS$100,25,0),0)</f>
        <v>0</v>
      </c>
      <c r="C63" s="40">
        <f>IFERROR(VLOOKUP($A63,'Сводка общая'!$A$6:$GS$100,28,0),0)</f>
        <v>0</v>
      </c>
      <c r="D63" s="40">
        <f>IFERROR(VLOOKUP($A63,'Сводка общая'!$A$6:$GS$100,29,0),0)</f>
        <v>0</v>
      </c>
      <c r="E63" s="40">
        <f>IFERROR(VLOOKUP($A63,'Сводка общая'!$A$6:$GS$100,30,0),0)</f>
        <v>0</v>
      </c>
      <c r="F63" s="40">
        <f>IFERROR(VLOOKUP($A63,'Сводка общая'!$A$6:$GS$100,33,0),0)</f>
        <v>0</v>
      </c>
      <c r="G63" s="17"/>
    </row>
    <row r="64" spans="1:7" x14ac:dyDescent="0.25">
      <c r="A64" s="24" t="s">
        <v>221</v>
      </c>
      <c r="B64" s="40">
        <f>IFERROR(VLOOKUP($A64,'Сводка общая'!$A$6:$GS$100,25,0),0)</f>
        <v>0</v>
      </c>
      <c r="C64" s="40">
        <f>IFERROR(VLOOKUP($A64,'Сводка общая'!$A$6:$GS$100,28,0),0)</f>
        <v>0</v>
      </c>
      <c r="D64" s="40">
        <f>IFERROR(VLOOKUP($A64,'Сводка общая'!$A$6:$GS$100,29,0),0)</f>
        <v>0</v>
      </c>
      <c r="E64" s="40">
        <f>IFERROR(VLOOKUP($A64,'Сводка общая'!$A$6:$GS$100,30,0),0)</f>
        <v>0</v>
      </c>
      <c r="F64" s="40">
        <f>IFERROR(VLOOKUP($A64,'Сводка общая'!$A$6:$GS$100,33,0),0)</f>
        <v>0</v>
      </c>
      <c r="G64" s="17"/>
    </row>
  </sheetData>
  <mergeCells count="3">
    <mergeCell ref="A1:A2"/>
    <mergeCell ref="B1:F1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Сводка общая</vt:lpstr>
      <vt:lpstr>По группам районов</vt:lpstr>
      <vt:lpstr>Руководству уборка</vt:lpstr>
      <vt:lpstr>По группам районов (корма)</vt:lpstr>
      <vt:lpstr>Руководству корма</vt:lpstr>
      <vt:lpstr>Москва уборка, ежедневно</vt:lpstr>
      <vt:lpstr>Москва корма, все кат. (среда)</vt:lpstr>
      <vt:lpstr>COVID-19</vt:lpstr>
      <vt:lpstr>Черный список</vt:lpstr>
      <vt:lpstr>Зябь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cp:lastPrinted>2024-06-20T14:30:05Z</cp:lastPrinted>
  <dcterms:created xsi:type="dcterms:W3CDTF">2023-10-10T15:35:21Z</dcterms:created>
  <dcterms:modified xsi:type="dcterms:W3CDTF">2024-06-24T09:03:55Z</dcterms:modified>
</cp:coreProperties>
</file>